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sidorova\Desktop\ОБЪЕКТЫ ВСС\ВСС\346009 ИП Давыдов\доторжка\19.02.26\"/>
    </mc:Choice>
  </mc:AlternateContent>
  <xr:revisionPtr revIDLastSave="0" documentId="13_ncr:1_{C3E8007D-93E3-45EA-80A0-41DE8663E8CB}" xr6:coauthVersionLast="47" xr6:coauthVersionMax="47" xr10:uidLastSave="{00000000-0000-0000-0000-000000000000}"/>
  <bookViews>
    <workbookView xWindow="-120" yWindow="-120" windowWidth="29040" windowHeight="15840" xr2:uid="{1094DF78-7028-486D-A287-26E5D9F6EAD6}"/>
  </bookViews>
  <sheets>
    <sheet name="ВЛ10-3" sheetId="1" r:id="rId1"/>
    <sheet name="ПНРМТП-3" sheetId="2" r:id="rId2"/>
    <sheet name="ПНРВЛ10" sheetId="3" r:id="rId3"/>
    <sheet name="ПНРВЛ0,4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'[5]КС-2'!#REF!</definedName>
    <definedName name="a08_СС_ЗаголовокЛимит_pre_rep">'[5]КС-2'!#REF!</definedName>
    <definedName name="a24_С_ИтогГрафы_pre_rep">'[5]КС-2'!#REF!</definedName>
    <definedName name="a33_Р_Заголовок_pre_rep">'[5]КС-2'!#REF!</definedName>
    <definedName name="a34_Р_ИтогГрафы_pre_rep">'[5]КС-2'!#REF!</definedName>
    <definedName name="a51_Ст_Строка_pre_rep">'[5]КС-2'!#REF!</definedName>
    <definedName name="dck">[6]топография!#REF!</definedName>
    <definedName name="Itog">#REF!</definedName>
    <definedName name="Print_Area" localSheetId="0">'ВЛ10-3'!$A$1:$L$501</definedName>
    <definedName name="Print_Area" localSheetId="3">'ПНРВЛ0,4'!$A$1:$L$230</definedName>
    <definedName name="Print_Area" localSheetId="2">ПНРВЛ10!$A$1:$L$231</definedName>
    <definedName name="Print_Area" localSheetId="1">'ПНРМТП-3'!$A$1:$L$275</definedName>
    <definedName name="Print_Titles" localSheetId="0">'ВЛ10-3'!$51:$51</definedName>
    <definedName name="Print_Titles" localSheetId="2">ПНРВЛ10!$51:$51</definedName>
    <definedName name="Print_Titles" localSheetId="1">'ПНРМТП-3'!$51:$51</definedName>
    <definedName name="SAM">#REF!</definedName>
    <definedName name="SM">#REF!</definedName>
    <definedName name="SM_SM">#REF!</definedName>
    <definedName name="SM_STO">#REF!</definedName>
    <definedName name="SM_STO_1">'[7]СМЕТА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[8]топография!#REF!</definedName>
    <definedName name="АФС">[9]топография!#REF!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[10]топография!#REF!</definedName>
    <definedName name="геол1">#REF!</definedName>
    <definedName name="геоф">#REF!</definedName>
    <definedName name="геофиз">#REF!</definedName>
    <definedName name="Гидро">[11]топография!#REF!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СК">[6]топография!#REF!</definedName>
    <definedName name="ДСК1">[13]топография!#REF!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'[5]КС-2'!#REF!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[14]Смета!#REF!</definedName>
    <definedName name="п">#REF!</definedName>
    <definedName name="план">[13]топография!#REF!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[15]топография!#REF!</definedName>
    <definedName name="прапоалад">[16]топография!#REF!</definedName>
    <definedName name="про">#REF!</definedName>
    <definedName name="пробная">#REF!</definedName>
    <definedName name="РД">#REF!</definedName>
    <definedName name="рол">[16]топография!#REF!</definedName>
    <definedName name="рпв">#REF!</definedName>
    <definedName name="Руководитель">#REF!</definedName>
    <definedName name="свод1">[17]топография!#REF!</definedName>
    <definedName name="см">#REF!</definedName>
    <definedName name="См5">#REF!</definedName>
    <definedName name="СМ6">[13]топография!#REF!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8" i="4" l="1"/>
  <c r="C228" i="4"/>
  <c r="H225" i="4"/>
  <c r="C225" i="4"/>
  <c r="G221" i="4"/>
  <c r="G220" i="4"/>
  <c r="L219" i="4"/>
  <c r="L218" i="4"/>
  <c r="L215" i="4"/>
  <c r="L214" i="4"/>
  <c r="L212" i="4" s="1"/>
  <c r="L208" i="4"/>
  <c r="L207" i="4"/>
  <c r="L206" i="4"/>
  <c r="L204" i="4" s="1"/>
  <c r="L203" i="4"/>
  <c r="L188" i="4"/>
  <c r="L187" i="4"/>
  <c r="L186" i="4"/>
  <c r="L184" i="4" s="1"/>
  <c r="L183" i="4"/>
  <c r="L172" i="4"/>
  <c r="L167" i="4"/>
  <c r="L166" i="4"/>
  <c r="L164" i="4" s="1"/>
  <c r="L162" i="4"/>
  <c r="L161" i="4"/>
  <c r="L160" i="4"/>
  <c r="L159" i="4"/>
  <c r="L158" i="4"/>
  <c r="L157" i="4"/>
  <c r="L155" i="4" s="1"/>
  <c r="L154" i="4"/>
  <c r="L153" i="4"/>
  <c r="L151" i="4"/>
  <c r="L149" i="4"/>
  <c r="L148" i="4"/>
  <c r="L142" i="4"/>
  <c r="L141" i="4"/>
  <c r="L140" i="4"/>
  <c r="L139" i="4"/>
  <c r="L138" i="4"/>
  <c r="L135" i="4" s="1"/>
  <c r="L137" i="4"/>
  <c r="L134" i="4"/>
  <c r="L129" i="4" s="1"/>
  <c r="L133" i="4"/>
  <c r="L131" i="4"/>
  <c r="L128" i="4"/>
  <c r="L126" i="4"/>
  <c r="L124" i="4" s="1"/>
  <c r="G119" i="4"/>
  <c r="G118" i="4"/>
  <c r="L117" i="4"/>
  <c r="L116" i="4"/>
  <c r="L113" i="4"/>
  <c r="L111" i="4"/>
  <c r="L108" i="4" s="1"/>
  <c r="L110" i="4"/>
  <c r="L104" i="4"/>
  <c r="L103" i="4"/>
  <c r="L102" i="4"/>
  <c r="L100" i="4" s="1"/>
  <c r="L99" i="4"/>
  <c r="CC89" i="4"/>
  <c r="CB89" i="4"/>
  <c r="BA89" i="4"/>
  <c r="AZ89" i="4"/>
  <c r="AW89" i="4"/>
  <c r="AT89" i="4"/>
  <c r="AO89" i="4"/>
  <c r="AE89" i="4"/>
  <c r="AD89" i="4"/>
  <c r="L88" i="4"/>
  <c r="G88" i="4"/>
  <c r="E88" i="4"/>
  <c r="L87" i="4"/>
  <c r="G87" i="4"/>
  <c r="E87" i="4"/>
  <c r="L84" i="4"/>
  <c r="J84" i="4"/>
  <c r="G84" i="4"/>
  <c r="L83" i="4"/>
  <c r="L82" i="4" s="1"/>
  <c r="J83" i="4"/>
  <c r="G83" i="4"/>
  <c r="G82" i="4"/>
  <c r="G81" i="4"/>
  <c r="E81" i="4"/>
  <c r="D81" i="4"/>
  <c r="C81" i="4"/>
  <c r="CC80" i="4"/>
  <c r="CB80" i="4"/>
  <c r="BR80" i="4"/>
  <c r="BA80" i="4"/>
  <c r="AZ80" i="4"/>
  <c r="L78" i="4" s="1"/>
  <c r="AW80" i="4"/>
  <c r="AT80" i="4"/>
  <c r="AO80" i="4"/>
  <c r="AE80" i="4"/>
  <c r="AD80" i="4"/>
  <c r="L79" i="4"/>
  <c r="G79" i="4"/>
  <c r="E79" i="4"/>
  <c r="G78" i="4"/>
  <c r="E78" i="4"/>
  <c r="L75" i="4"/>
  <c r="J75" i="4"/>
  <c r="G75" i="4"/>
  <c r="L74" i="4"/>
  <c r="J74" i="4"/>
  <c r="G74" i="4"/>
  <c r="L73" i="4"/>
  <c r="K80" i="4" s="1"/>
  <c r="G73" i="4"/>
  <c r="G72" i="4"/>
  <c r="E72" i="4"/>
  <c r="I80" i="4" s="1"/>
  <c r="D72" i="4"/>
  <c r="C72" i="4"/>
  <c r="CC71" i="4"/>
  <c r="CB71" i="4"/>
  <c r="BA71" i="4"/>
  <c r="AZ71" i="4"/>
  <c r="AW71" i="4"/>
  <c r="AT71" i="4"/>
  <c r="AO71" i="4"/>
  <c r="AE71" i="4"/>
  <c r="AD71" i="4"/>
  <c r="L70" i="4"/>
  <c r="G70" i="4"/>
  <c r="E70" i="4"/>
  <c r="L69" i="4"/>
  <c r="G69" i="4"/>
  <c r="E69" i="4"/>
  <c r="L66" i="4"/>
  <c r="J66" i="4"/>
  <c r="G66" i="4"/>
  <c r="L65" i="4"/>
  <c r="J65" i="4"/>
  <c r="G65" i="4"/>
  <c r="G64" i="4"/>
  <c r="G63" i="4"/>
  <c r="E63" i="4"/>
  <c r="D63" i="4"/>
  <c r="C63" i="4"/>
  <c r="CC62" i="4"/>
  <c r="CB62" i="4"/>
  <c r="BA62" i="4"/>
  <c r="L191" i="4" s="1"/>
  <c r="AZ62" i="4"/>
  <c r="L190" i="4" s="1"/>
  <c r="AW62" i="4"/>
  <c r="AT62" i="4"/>
  <c r="L182" i="4" s="1"/>
  <c r="AO62" i="4"/>
  <c r="L180" i="4" s="1"/>
  <c r="AE62" i="4"/>
  <c r="AD62" i="4"/>
  <c r="L61" i="4"/>
  <c r="G61" i="4"/>
  <c r="E61" i="4"/>
  <c r="G60" i="4"/>
  <c r="E60" i="4"/>
  <c r="L57" i="4"/>
  <c r="J57" i="4"/>
  <c r="G57" i="4"/>
  <c r="L56" i="4"/>
  <c r="J56" i="4"/>
  <c r="G56" i="4"/>
  <c r="L55" i="4"/>
  <c r="G55" i="4"/>
  <c r="G54" i="4"/>
  <c r="E54" i="4"/>
  <c r="D54" i="4"/>
  <c r="C54" i="4"/>
  <c r="C44" i="4"/>
  <c r="C38" i="4" s="1"/>
  <c r="C43" i="4"/>
  <c r="K42" i="4"/>
  <c r="C42" i="4"/>
  <c r="K41" i="4"/>
  <c r="C41" i="4"/>
  <c r="A22" i="4"/>
  <c r="F16" i="4"/>
  <c r="F14" i="4"/>
  <c r="CO6" i="4"/>
  <c r="F6" i="4"/>
  <c r="CO4" i="4"/>
  <c r="F4" i="4"/>
  <c r="A1" i="4"/>
  <c r="H229" i="3"/>
  <c r="C229" i="3"/>
  <c r="H226" i="3"/>
  <c r="C226" i="3"/>
  <c r="G222" i="3"/>
  <c r="G221" i="3"/>
  <c r="L220" i="3"/>
  <c r="L219" i="3"/>
  <c r="L216" i="3"/>
  <c r="L213" i="3" s="1"/>
  <c r="L215" i="3"/>
  <c r="L209" i="3"/>
  <c r="L208" i="3"/>
  <c r="L207" i="3"/>
  <c r="L205" i="3" s="1"/>
  <c r="L204" i="3"/>
  <c r="L189" i="3"/>
  <c r="L188" i="3"/>
  <c r="L187" i="3"/>
  <c r="L185" i="3" s="1"/>
  <c r="L184" i="3"/>
  <c r="L173" i="3"/>
  <c r="L168" i="3"/>
  <c r="L167" i="3"/>
  <c r="L165" i="3"/>
  <c r="L163" i="3"/>
  <c r="L162" i="3"/>
  <c r="L161" i="3"/>
  <c r="L160" i="3"/>
  <c r="L159" i="3"/>
  <c r="L158" i="3"/>
  <c r="L156" i="3" s="1"/>
  <c r="L155" i="3"/>
  <c r="L154" i="3"/>
  <c r="L152" i="3"/>
  <c r="L150" i="3"/>
  <c r="L147" i="3" s="1"/>
  <c r="L145" i="3" s="1"/>
  <c r="L149" i="3"/>
  <c r="L143" i="3"/>
  <c r="L142" i="3"/>
  <c r="L141" i="3"/>
  <c r="L140" i="3"/>
  <c r="L139" i="3"/>
  <c r="L136" i="3" s="1"/>
  <c r="L138" i="3"/>
  <c r="L135" i="3"/>
  <c r="L134" i="3"/>
  <c r="L132" i="3"/>
  <c r="L130" i="3" s="1"/>
  <c r="L127" i="3" s="1"/>
  <c r="L125" i="3" s="1"/>
  <c r="L129" i="3"/>
  <c r="G120" i="3"/>
  <c r="G119" i="3"/>
  <c r="L118" i="3"/>
  <c r="L117" i="3"/>
  <c r="L114" i="3"/>
  <c r="L112" i="3"/>
  <c r="L109" i="3" s="1"/>
  <c r="L111" i="3"/>
  <c r="L105" i="3"/>
  <c r="L104" i="3"/>
  <c r="L103" i="3"/>
  <c r="L101" i="3" s="1"/>
  <c r="L100" i="3"/>
  <c r="CC90" i="3"/>
  <c r="CB90" i="3"/>
  <c r="BA90" i="3"/>
  <c r="AZ90" i="3"/>
  <c r="AW90" i="3"/>
  <c r="AT90" i="3"/>
  <c r="AO90" i="3"/>
  <c r="AE90" i="3"/>
  <c r="AD90" i="3"/>
  <c r="L89" i="3"/>
  <c r="G89" i="3"/>
  <c r="E89" i="3"/>
  <c r="L88" i="3"/>
  <c r="G88" i="3"/>
  <c r="E88" i="3"/>
  <c r="L85" i="3"/>
  <c r="J85" i="3"/>
  <c r="G85" i="3"/>
  <c r="L84" i="3"/>
  <c r="L83" i="3" s="1"/>
  <c r="J84" i="3"/>
  <c r="G84" i="3"/>
  <c r="G83" i="3"/>
  <c r="G82" i="3"/>
  <c r="E82" i="3"/>
  <c r="D82" i="3"/>
  <c r="C82" i="3"/>
  <c r="CC81" i="3"/>
  <c r="CB81" i="3"/>
  <c r="BR81" i="3"/>
  <c r="BA81" i="3"/>
  <c r="AZ81" i="3"/>
  <c r="L79" i="3" s="1"/>
  <c r="AW81" i="3"/>
  <c r="AT81" i="3"/>
  <c r="AO81" i="3"/>
  <c r="AE81" i="3"/>
  <c r="AD81" i="3"/>
  <c r="L80" i="3"/>
  <c r="G80" i="3"/>
  <c r="E80" i="3"/>
  <c r="G79" i="3"/>
  <c r="E79" i="3"/>
  <c r="L76" i="3"/>
  <c r="J76" i="3"/>
  <c r="G76" i="3"/>
  <c r="L75" i="3"/>
  <c r="J75" i="3"/>
  <c r="G75" i="3"/>
  <c r="L74" i="3"/>
  <c r="K81" i="3" s="1"/>
  <c r="G74" i="3"/>
  <c r="G73" i="3"/>
  <c r="E73" i="3"/>
  <c r="I81" i="3" s="1"/>
  <c r="D73" i="3"/>
  <c r="C73" i="3"/>
  <c r="CC72" i="3"/>
  <c r="CB72" i="3"/>
  <c r="BA72" i="3"/>
  <c r="AZ72" i="3"/>
  <c r="AW72" i="3"/>
  <c r="AT72" i="3"/>
  <c r="K40" i="3" s="1"/>
  <c r="AO72" i="3"/>
  <c r="AE72" i="3"/>
  <c r="AD72" i="3"/>
  <c r="L71" i="3"/>
  <c r="G71" i="3"/>
  <c r="E71" i="3"/>
  <c r="L70" i="3"/>
  <c r="G70" i="3"/>
  <c r="E70" i="3"/>
  <c r="L67" i="3"/>
  <c r="J67" i="3"/>
  <c r="G67" i="3"/>
  <c r="L66" i="3"/>
  <c r="J66" i="3"/>
  <c r="G66" i="3"/>
  <c r="G65" i="3"/>
  <c r="G64" i="3"/>
  <c r="E64" i="3"/>
  <c r="D64" i="3"/>
  <c r="C64" i="3"/>
  <c r="CC63" i="3"/>
  <c r="CB63" i="3"/>
  <c r="BA63" i="3"/>
  <c r="L192" i="3" s="1"/>
  <c r="AZ63" i="3"/>
  <c r="L191" i="3" s="1"/>
  <c r="AW63" i="3"/>
  <c r="AT63" i="3"/>
  <c r="AO63" i="3"/>
  <c r="L181" i="3" s="1"/>
  <c r="AE63" i="3"/>
  <c r="AD63" i="3"/>
  <c r="L62" i="3"/>
  <c r="G62" i="3"/>
  <c r="E62" i="3"/>
  <c r="G61" i="3"/>
  <c r="E61" i="3"/>
  <c r="L58" i="3"/>
  <c r="J58" i="3"/>
  <c r="G58" i="3"/>
  <c r="L57" i="3"/>
  <c r="J57" i="3"/>
  <c r="G57" i="3"/>
  <c r="L56" i="3"/>
  <c r="L55" i="3" s="1"/>
  <c r="J56" i="3"/>
  <c r="G56" i="3"/>
  <c r="G55" i="3"/>
  <c r="G54" i="3"/>
  <c r="E54" i="3"/>
  <c r="D54" i="3"/>
  <c r="C54" i="3"/>
  <c r="C44" i="3"/>
  <c r="C43" i="3"/>
  <c r="K42" i="3"/>
  <c r="C42" i="3"/>
  <c r="K41" i="3"/>
  <c r="C41" i="3"/>
  <c r="C38" i="3" s="1"/>
  <c r="A22" i="3"/>
  <c r="F16" i="3"/>
  <c r="F14" i="3"/>
  <c r="CO6" i="3"/>
  <c r="F6" i="3"/>
  <c r="CO4" i="3"/>
  <c r="F4" i="3"/>
  <c r="A1" i="3"/>
  <c r="H273" i="2"/>
  <c r="C273" i="2"/>
  <c r="H270" i="2"/>
  <c r="C270" i="2"/>
  <c r="G266" i="2"/>
  <c r="G265" i="2"/>
  <c r="L264" i="2"/>
  <c r="L263" i="2"/>
  <c r="L260" i="2"/>
  <c r="L259" i="2"/>
  <c r="L257" i="2" s="1"/>
  <c r="L253" i="2"/>
  <c r="L252" i="2"/>
  <c r="L248" i="2"/>
  <c r="L247" i="2"/>
  <c r="L233" i="2"/>
  <c r="L232" i="2"/>
  <c r="L228" i="2"/>
  <c r="L217" i="2"/>
  <c r="L212" i="2"/>
  <c r="L211" i="2"/>
  <c r="L209" i="2"/>
  <c r="L207" i="2"/>
  <c r="L206" i="2"/>
  <c r="L205" i="2"/>
  <c r="L204" i="2"/>
  <c r="L203" i="2"/>
  <c r="L202" i="2"/>
  <c r="L200" i="2" s="1"/>
  <c r="L199" i="2"/>
  <c r="L198" i="2"/>
  <c r="L196" i="2"/>
  <c r="L194" i="2" s="1"/>
  <c r="L193" i="2"/>
  <c r="L191" i="2" s="1"/>
  <c r="L189" i="2" s="1"/>
  <c r="L187" i="2"/>
  <c r="L186" i="2"/>
  <c r="L185" i="2"/>
  <c r="L184" i="2"/>
  <c r="L183" i="2"/>
  <c r="L182" i="2"/>
  <c r="L180" i="2" s="1"/>
  <c r="L179" i="2"/>
  <c r="L178" i="2"/>
  <c r="L176" i="2"/>
  <c r="L174" i="2" s="1"/>
  <c r="L173" i="2"/>
  <c r="G164" i="2"/>
  <c r="G163" i="2"/>
  <c r="L162" i="2"/>
  <c r="L161" i="2"/>
  <c r="L158" i="2"/>
  <c r="L156" i="2"/>
  <c r="L155" i="2"/>
  <c r="L153" i="2" s="1"/>
  <c r="L149" i="2"/>
  <c r="L148" i="2"/>
  <c r="L144" i="2"/>
  <c r="CC134" i="2"/>
  <c r="CB134" i="2"/>
  <c r="BA134" i="2"/>
  <c r="L133" i="2" s="1"/>
  <c r="AZ134" i="2"/>
  <c r="L132" i="2" s="1"/>
  <c r="AW134" i="2"/>
  <c r="AT134" i="2"/>
  <c r="AO134" i="2"/>
  <c r="AE134" i="2"/>
  <c r="AD134" i="2"/>
  <c r="G133" i="2"/>
  <c r="E133" i="2"/>
  <c r="G132" i="2"/>
  <c r="E132" i="2"/>
  <c r="L130" i="2"/>
  <c r="L129" i="2"/>
  <c r="J129" i="2"/>
  <c r="G129" i="2"/>
  <c r="L128" i="2"/>
  <c r="J128" i="2"/>
  <c r="G128" i="2"/>
  <c r="L127" i="2"/>
  <c r="G127" i="2"/>
  <c r="G126" i="2"/>
  <c r="E126" i="2"/>
  <c r="D126" i="2"/>
  <c r="C126" i="2"/>
  <c r="CC125" i="2"/>
  <c r="CB125" i="2"/>
  <c r="BA125" i="2"/>
  <c r="AZ125" i="2"/>
  <c r="AW125" i="2"/>
  <c r="AT125" i="2"/>
  <c r="AR125" i="2"/>
  <c r="L122" i="2" s="1"/>
  <c r="AO125" i="2"/>
  <c r="AE125" i="2"/>
  <c r="AD125" i="2"/>
  <c r="L124" i="2"/>
  <c r="G124" i="2"/>
  <c r="E124" i="2"/>
  <c r="L123" i="2"/>
  <c r="G123" i="2"/>
  <c r="E123" i="2"/>
  <c r="L120" i="2"/>
  <c r="J120" i="2"/>
  <c r="G120" i="2"/>
  <c r="L119" i="2"/>
  <c r="L118" i="2" s="1"/>
  <c r="J119" i="2"/>
  <c r="G119" i="2"/>
  <c r="G118" i="2"/>
  <c r="G117" i="2"/>
  <c r="E117" i="2"/>
  <c r="D117" i="2"/>
  <c r="C117" i="2"/>
  <c r="CC116" i="2"/>
  <c r="CB116" i="2"/>
  <c r="BA116" i="2"/>
  <c r="L115" i="2" s="1"/>
  <c r="AZ116" i="2"/>
  <c r="L114" i="2" s="1"/>
  <c r="AW116" i="2"/>
  <c r="AT116" i="2"/>
  <c r="AO116" i="2"/>
  <c r="AE116" i="2"/>
  <c r="AD116" i="2"/>
  <c r="G115" i="2"/>
  <c r="E115" i="2"/>
  <c r="G114" i="2"/>
  <c r="E114" i="2"/>
  <c r="L111" i="2"/>
  <c r="L109" i="2" s="1"/>
  <c r="J111" i="2"/>
  <c r="G111" i="2"/>
  <c r="L110" i="2"/>
  <c r="J110" i="2"/>
  <c r="G110" i="2"/>
  <c r="G109" i="2"/>
  <c r="G108" i="2"/>
  <c r="E108" i="2"/>
  <c r="D108" i="2"/>
  <c r="C108" i="2"/>
  <c r="CC107" i="2"/>
  <c r="CB107" i="2"/>
  <c r="BA107" i="2"/>
  <c r="AZ107" i="2"/>
  <c r="AW107" i="2"/>
  <c r="AT107" i="2"/>
  <c r="AO107" i="2"/>
  <c r="AE107" i="2"/>
  <c r="AD107" i="2"/>
  <c r="L106" i="2"/>
  <c r="G106" i="2"/>
  <c r="E106" i="2"/>
  <c r="L105" i="2"/>
  <c r="G105" i="2"/>
  <c r="E105" i="2"/>
  <c r="L102" i="2"/>
  <c r="J102" i="2"/>
  <c r="G102" i="2"/>
  <c r="L101" i="2"/>
  <c r="L100" i="2" s="1"/>
  <c r="AR107" i="2" s="1"/>
  <c r="L104" i="2" s="1"/>
  <c r="J101" i="2"/>
  <c r="G101" i="2"/>
  <c r="G100" i="2"/>
  <c r="G99" i="2"/>
  <c r="E99" i="2"/>
  <c r="D99" i="2"/>
  <c r="C99" i="2"/>
  <c r="CC98" i="2"/>
  <c r="CB98" i="2"/>
  <c r="BA98" i="2"/>
  <c r="L97" i="2" s="1"/>
  <c r="AZ98" i="2"/>
  <c r="L96" i="2" s="1"/>
  <c r="AW98" i="2"/>
  <c r="AT98" i="2"/>
  <c r="AO98" i="2"/>
  <c r="AE98" i="2"/>
  <c r="AD98" i="2"/>
  <c r="G97" i="2"/>
  <c r="E97" i="2"/>
  <c r="G96" i="2"/>
  <c r="E96" i="2"/>
  <c r="L93" i="2"/>
  <c r="L91" i="2" s="1"/>
  <c r="J93" i="2"/>
  <c r="G93" i="2"/>
  <c r="L92" i="2"/>
  <c r="J92" i="2"/>
  <c r="G92" i="2"/>
  <c r="G91" i="2"/>
  <c r="G90" i="2"/>
  <c r="E90" i="2"/>
  <c r="D90" i="2"/>
  <c r="C90" i="2"/>
  <c r="CC89" i="2"/>
  <c r="CB89" i="2"/>
  <c r="BA89" i="2"/>
  <c r="AZ89" i="2"/>
  <c r="AW89" i="2"/>
  <c r="AT89" i="2"/>
  <c r="AR89" i="2"/>
  <c r="L86" i="2" s="1"/>
  <c r="AO89" i="2"/>
  <c r="AE89" i="2"/>
  <c r="AD89" i="2"/>
  <c r="L88" i="2"/>
  <c r="G88" i="2"/>
  <c r="E88" i="2"/>
  <c r="L87" i="2"/>
  <c r="G87" i="2"/>
  <c r="E87" i="2"/>
  <c r="L84" i="2"/>
  <c r="J84" i="2"/>
  <c r="G84" i="2"/>
  <c r="L83" i="2"/>
  <c r="L82" i="2" s="1"/>
  <c r="J83" i="2"/>
  <c r="G83" i="2"/>
  <c r="G82" i="2"/>
  <c r="G81" i="2"/>
  <c r="E81" i="2"/>
  <c r="D81" i="2"/>
  <c r="C81" i="2"/>
  <c r="CC80" i="2"/>
  <c r="CB80" i="2"/>
  <c r="BA80" i="2"/>
  <c r="L79" i="2" s="1"/>
  <c r="AZ80" i="2"/>
  <c r="L78" i="2" s="1"/>
  <c r="AW80" i="2"/>
  <c r="AT80" i="2"/>
  <c r="AO80" i="2"/>
  <c r="AE80" i="2"/>
  <c r="AD80" i="2"/>
  <c r="G79" i="2"/>
  <c r="E79" i="2"/>
  <c r="G78" i="2"/>
  <c r="E78" i="2"/>
  <c r="L75" i="2"/>
  <c r="L73" i="2" s="1"/>
  <c r="J75" i="2"/>
  <c r="G75" i="2"/>
  <c r="L74" i="2"/>
  <c r="J74" i="2"/>
  <c r="G74" i="2"/>
  <c r="G73" i="2"/>
  <c r="G72" i="2"/>
  <c r="E72" i="2"/>
  <c r="D72" i="2"/>
  <c r="C72" i="2"/>
  <c r="CC71" i="2"/>
  <c r="CB71" i="2"/>
  <c r="BA71" i="2"/>
  <c r="AZ71" i="2"/>
  <c r="AW71" i="2"/>
  <c r="AT71" i="2"/>
  <c r="AR71" i="2"/>
  <c r="L68" i="2" s="1"/>
  <c r="AO71" i="2"/>
  <c r="AE71" i="2"/>
  <c r="AD71" i="2"/>
  <c r="L70" i="2"/>
  <c r="G70" i="2"/>
  <c r="E70" i="2"/>
  <c r="L69" i="2"/>
  <c r="G69" i="2"/>
  <c r="E69" i="2"/>
  <c r="L66" i="2"/>
  <c r="J66" i="2"/>
  <c r="G66" i="2"/>
  <c r="L65" i="2"/>
  <c r="L64" i="2" s="1"/>
  <c r="J65" i="2"/>
  <c r="G65" i="2"/>
  <c r="G64" i="2"/>
  <c r="G63" i="2"/>
  <c r="E63" i="2"/>
  <c r="D63" i="2"/>
  <c r="C63" i="2"/>
  <c r="CC62" i="2"/>
  <c r="CB62" i="2"/>
  <c r="BA62" i="2"/>
  <c r="L256" i="2" s="1"/>
  <c r="AZ62" i="2"/>
  <c r="L255" i="2" s="1"/>
  <c r="AW62" i="2"/>
  <c r="L231" i="2" s="1"/>
  <c r="L229" i="2" s="1"/>
  <c r="AT62" i="2"/>
  <c r="K40" i="2" s="1"/>
  <c r="AO62" i="2"/>
  <c r="L245" i="2" s="1"/>
  <c r="AE62" i="2"/>
  <c r="AD62" i="2"/>
  <c r="G61" i="2"/>
  <c r="E61" i="2"/>
  <c r="L60" i="2"/>
  <c r="G60" i="2"/>
  <c r="E60" i="2"/>
  <c r="L57" i="2"/>
  <c r="L55" i="2" s="1"/>
  <c r="J57" i="2"/>
  <c r="G57" i="2"/>
  <c r="L56" i="2"/>
  <c r="J56" i="2"/>
  <c r="G56" i="2"/>
  <c r="G55" i="2"/>
  <c r="G54" i="2"/>
  <c r="E54" i="2"/>
  <c r="D54" i="2"/>
  <c r="C54" i="2"/>
  <c r="C44" i="2"/>
  <c r="C43" i="2"/>
  <c r="K42" i="2"/>
  <c r="C42" i="2"/>
  <c r="K41" i="2"/>
  <c r="C41" i="2"/>
  <c r="A22" i="2"/>
  <c r="F16" i="2"/>
  <c r="F14" i="2"/>
  <c r="CO6" i="2"/>
  <c r="F6" i="2"/>
  <c r="CO4" i="2"/>
  <c r="F4" i="2"/>
  <c r="A1" i="2"/>
  <c r="H499" i="1"/>
  <c r="C499" i="1"/>
  <c r="H496" i="1"/>
  <c r="C496" i="1"/>
  <c r="G492" i="1"/>
  <c r="G491" i="1"/>
  <c r="L486" i="1"/>
  <c r="L479" i="1"/>
  <c r="L478" i="1"/>
  <c r="L474" i="1"/>
  <c r="L462" i="1"/>
  <c r="L461" i="1"/>
  <c r="L460" i="1"/>
  <c r="L459" i="1"/>
  <c r="L458" i="1"/>
  <c r="L457" i="1"/>
  <c r="L455" i="1"/>
  <c r="L454" i="1"/>
  <c r="L453" i="1"/>
  <c r="L449" i="1" s="1"/>
  <c r="L451" i="1"/>
  <c r="L448" i="1"/>
  <c r="L443" i="1"/>
  <c r="L438" i="1"/>
  <c r="L430" i="1"/>
  <c r="L429" i="1"/>
  <c r="L425" i="1"/>
  <c r="L410" i="1"/>
  <c r="L409" i="1"/>
  <c r="L405" i="1"/>
  <c r="G390" i="1"/>
  <c r="G389" i="1"/>
  <c r="L387" i="1"/>
  <c r="L384" i="1"/>
  <c r="L382" i="1"/>
  <c r="L375" i="1"/>
  <c r="L374" i="1"/>
  <c r="L370" i="1"/>
  <c r="L369" i="1"/>
  <c r="L365" i="1" s="1"/>
  <c r="L367" i="1"/>
  <c r="BA360" i="1"/>
  <c r="L378" i="1" s="1"/>
  <c r="AZ360" i="1"/>
  <c r="AY360" i="1"/>
  <c r="AT360" i="1"/>
  <c r="AR360" i="1"/>
  <c r="AO360" i="1"/>
  <c r="AE360" i="1"/>
  <c r="AD360" i="1"/>
  <c r="K360" i="1"/>
  <c r="I360" i="1" s="1"/>
  <c r="L359" i="1"/>
  <c r="AW360" i="1" s="1"/>
  <c r="J359" i="1"/>
  <c r="G359" i="1"/>
  <c r="E359" i="1"/>
  <c r="D359" i="1"/>
  <c r="B359" i="1"/>
  <c r="BK358" i="1"/>
  <c r="BA358" i="1"/>
  <c r="AZ358" i="1"/>
  <c r="L377" i="1" s="1"/>
  <c r="AT358" i="1"/>
  <c r="AR358" i="1"/>
  <c r="AO358" i="1"/>
  <c r="AN358" i="1"/>
  <c r="AE358" i="1"/>
  <c r="AD358" i="1"/>
  <c r="L357" i="1"/>
  <c r="AY358" i="1" s="1"/>
  <c r="J357" i="1"/>
  <c r="G357" i="1"/>
  <c r="E357" i="1"/>
  <c r="D357" i="1"/>
  <c r="B357" i="1"/>
  <c r="G353" i="1"/>
  <c r="G352" i="1"/>
  <c r="L351" i="1"/>
  <c r="L347" i="1"/>
  <c r="L345" i="1"/>
  <c r="L344" i="1"/>
  <c r="L342" i="1" s="1"/>
  <c r="L338" i="1"/>
  <c r="L337" i="1"/>
  <c r="L333" i="1"/>
  <c r="C323" i="1"/>
  <c r="BA322" i="1"/>
  <c r="AZ322" i="1"/>
  <c r="AT322" i="1"/>
  <c r="AR322" i="1"/>
  <c r="AO322" i="1"/>
  <c r="AE322" i="1"/>
  <c r="AD322" i="1"/>
  <c r="C321" i="1"/>
  <c r="L320" i="1"/>
  <c r="I320" i="1"/>
  <c r="H320" i="1"/>
  <c r="J320" i="1" s="1"/>
  <c r="G320" i="1"/>
  <c r="E320" i="1"/>
  <c r="D320" i="1"/>
  <c r="C320" i="1"/>
  <c r="B320" i="1"/>
  <c r="BA319" i="1"/>
  <c r="AZ319" i="1"/>
  <c r="AW319" i="1"/>
  <c r="AT319" i="1"/>
  <c r="AR319" i="1"/>
  <c r="AO319" i="1"/>
  <c r="AN319" i="1"/>
  <c r="AE319" i="1"/>
  <c r="AD319" i="1"/>
  <c r="K319" i="1"/>
  <c r="C318" i="1"/>
  <c r="L317" i="1"/>
  <c r="J317" i="1"/>
  <c r="G317" i="1"/>
  <c r="E317" i="1"/>
  <c r="I319" i="1" s="1"/>
  <c r="D317" i="1"/>
  <c r="C317" i="1"/>
  <c r="B317" i="1"/>
  <c r="BA316" i="1"/>
  <c r="AZ316" i="1"/>
  <c r="AT316" i="1"/>
  <c r="AR316" i="1"/>
  <c r="AO316" i="1"/>
  <c r="AE316" i="1"/>
  <c r="AD316" i="1"/>
  <c r="L315" i="1"/>
  <c r="J315" i="1"/>
  <c r="G315" i="1"/>
  <c r="E315" i="1"/>
  <c r="D315" i="1"/>
  <c r="B315" i="1"/>
  <c r="BA314" i="1"/>
  <c r="AZ314" i="1"/>
  <c r="AT314" i="1"/>
  <c r="AR314" i="1"/>
  <c r="AO314" i="1"/>
  <c r="AE314" i="1"/>
  <c r="AD314" i="1"/>
  <c r="L313" i="1"/>
  <c r="K314" i="1" s="1"/>
  <c r="J313" i="1"/>
  <c r="G313" i="1"/>
  <c r="E313" i="1"/>
  <c r="D313" i="1"/>
  <c r="B313" i="1"/>
  <c r="BA312" i="1"/>
  <c r="AZ312" i="1"/>
  <c r="AX312" i="1"/>
  <c r="AT312" i="1"/>
  <c r="AR312" i="1"/>
  <c r="AO312" i="1"/>
  <c r="AE312" i="1"/>
  <c r="AD312" i="1"/>
  <c r="K312" i="1"/>
  <c r="I312" i="1" s="1"/>
  <c r="L311" i="1"/>
  <c r="AW312" i="1" s="1"/>
  <c r="J311" i="1"/>
  <c r="G311" i="1"/>
  <c r="E311" i="1"/>
  <c r="D311" i="1"/>
  <c r="B311" i="1"/>
  <c r="BA310" i="1"/>
  <c r="AZ310" i="1"/>
  <c r="AW310" i="1"/>
  <c r="AT310" i="1"/>
  <c r="AR310" i="1"/>
  <c r="AO310" i="1"/>
  <c r="AN310" i="1"/>
  <c r="AE310" i="1"/>
  <c r="AD310" i="1"/>
  <c r="K310" i="1"/>
  <c r="L309" i="1"/>
  <c r="I309" i="1"/>
  <c r="H309" i="1"/>
  <c r="J309" i="1" s="1"/>
  <c r="G309" i="1"/>
  <c r="E309" i="1"/>
  <c r="I310" i="1" s="1"/>
  <c r="D309" i="1"/>
  <c r="C309" i="1"/>
  <c r="B309" i="1"/>
  <c r="BA308" i="1"/>
  <c r="AZ308" i="1"/>
  <c r="AW308" i="1"/>
  <c r="AT308" i="1"/>
  <c r="AR308" i="1"/>
  <c r="AO308" i="1"/>
  <c r="AN308" i="1"/>
  <c r="AE308" i="1"/>
  <c r="AD308" i="1"/>
  <c r="K308" i="1"/>
  <c r="I308" i="1"/>
  <c r="L307" i="1"/>
  <c r="J307" i="1"/>
  <c r="I307" i="1"/>
  <c r="H307" i="1"/>
  <c r="G307" i="1"/>
  <c r="E307" i="1"/>
  <c r="D307" i="1"/>
  <c r="C307" i="1"/>
  <c r="B307" i="1"/>
  <c r="BA306" i="1"/>
  <c r="AZ306" i="1"/>
  <c r="AX306" i="1"/>
  <c r="AT306" i="1"/>
  <c r="AR306" i="1"/>
  <c r="AO306" i="1"/>
  <c r="AE306" i="1"/>
  <c r="AD306" i="1"/>
  <c r="K306" i="1"/>
  <c r="L305" i="1"/>
  <c r="AN306" i="1" s="1"/>
  <c r="J305" i="1"/>
  <c r="G305" i="1"/>
  <c r="E305" i="1"/>
  <c r="I306" i="1" s="1"/>
  <c r="D305" i="1"/>
  <c r="B305" i="1"/>
  <c r="BA304" i="1"/>
  <c r="AZ304" i="1"/>
  <c r="AT304" i="1"/>
  <c r="AR304" i="1"/>
  <c r="AO304" i="1"/>
  <c r="AN304" i="1"/>
  <c r="AE304" i="1"/>
  <c r="AD304" i="1"/>
  <c r="C303" i="1"/>
  <c r="L302" i="1"/>
  <c r="I302" i="1"/>
  <c r="H302" i="1"/>
  <c r="J302" i="1" s="1"/>
  <c r="G302" i="1"/>
  <c r="E302" i="1"/>
  <c r="D302" i="1"/>
  <c r="C302" i="1"/>
  <c r="B302" i="1"/>
  <c r="BA301" i="1"/>
  <c r="AZ301" i="1"/>
  <c r="AX301" i="1"/>
  <c r="AW301" i="1"/>
  <c r="AT301" i="1"/>
  <c r="AR301" i="1"/>
  <c r="AO301" i="1"/>
  <c r="AN301" i="1"/>
  <c r="AE301" i="1"/>
  <c r="AD301" i="1"/>
  <c r="K301" i="1"/>
  <c r="L300" i="1"/>
  <c r="J300" i="1"/>
  <c r="G300" i="1"/>
  <c r="E300" i="1"/>
  <c r="I301" i="1" s="1"/>
  <c r="D300" i="1"/>
  <c r="B300" i="1"/>
  <c r="BA299" i="1"/>
  <c r="AZ299" i="1"/>
  <c r="AT299" i="1"/>
  <c r="AR299" i="1"/>
  <c r="AO299" i="1"/>
  <c r="AE299" i="1"/>
  <c r="AD299" i="1"/>
  <c r="L298" i="1"/>
  <c r="AN299" i="1" s="1"/>
  <c r="J298" i="1"/>
  <c r="G298" i="1"/>
  <c r="E298" i="1"/>
  <c r="D298" i="1"/>
  <c r="B298" i="1"/>
  <c r="BA297" i="1"/>
  <c r="AZ297" i="1"/>
  <c r="AX297" i="1"/>
  <c r="AW297" i="1"/>
  <c r="AT297" i="1"/>
  <c r="AR297" i="1"/>
  <c r="L339" i="1" s="1"/>
  <c r="AO297" i="1"/>
  <c r="AN297" i="1"/>
  <c r="AE297" i="1"/>
  <c r="AD297" i="1"/>
  <c r="K297" i="1"/>
  <c r="L296" i="1"/>
  <c r="J296" i="1"/>
  <c r="G296" i="1"/>
  <c r="E296" i="1"/>
  <c r="I297" i="1" s="1"/>
  <c r="D296" i="1"/>
  <c r="B296" i="1"/>
  <c r="BA295" i="1"/>
  <c r="AZ295" i="1"/>
  <c r="AW295" i="1"/>
  <c r="AT295" i="1"/>
  <c r="AR295" i="1"/>
  <c r="AO295" i="1"/>
  <c r="AE295" i="1"/>
  <c r="AD295" i="1"/>
  <c r="L294" i="1"/>
  <c r="J294" i="1"/>
  <c r="G294" i="1"/>
  <c r="E294" i="1"/>
  <c r="D294" i="1"/>
  <c r="B294" i="1"/>
  <c r="BA293" i="1"/>
  <c r="AZ293" i="1"/>
  <c r="AX293" i="1"/>
  <c r="AW293" i="1"/>
  <c r="AT293" i="1"/>
  <c r="AR293" i="1"/>
  <c r="AO293" i="1"/>
  <c r="AN293" i="1"/>
  <c r="AE293" i="1"/>
  <c r="AD293" i="1"/>
  <c r="K293" i="1"/>
  <c r="I293" i="1"/>
  <c r="L292" i="1"/>
  <c r="J292" i="1"/>
  <c r="G292" i="1"/>
  <c r="E292" i="1"/>
  <c r="D292" i="1"/>
  <c r="C292" i="1"/>
  <c r="B292" i="1"/>
  <c r="BA291" i="1"/>
  <c r="L341" i="1" s="1"/>
  <c r="AZ291" i="1"/>
  <c r="L340" i="1" s="1"/>
  <c r="AT291" i="1"/>
  <c r="AR291" i="1"/>
  <c r="AO291" i="1"/>
  <c r="AN291" i="1"/>
  <c r="AE291" i="1"/>
  <c r="AD291" i="1"/>
  <c r="L290" i="1"/>
  <c r="J290" i="1"/>
  <c r="G290" i="1"/>
  <c r="E290" i="1"/>
  <c r="D290" i="1"/>
  <c r="B290" i="1"/>
  <c r="G286" i="1"/>
  <c r="G285" i="1"/>
  <c r="L284" i="1"/>
  <c r="L283" i="1"/>
  <c r="L280" i="1"/>
  <c r="L278" i="1"/>
  <c r="L275" i="1" s="1"/>
  <c r="L277" i="1"/>
  <c r="L273" i="1"/>
  <c r="L271" i="1"/>
  <c r="L270" i="1"/>
  <c r="L266" i="1"/>
  <c r="BA256" i="1"/>
  <c r="AZ256" i="1"/>
  <c r="AE256" i="1"/>
  <c r="AD256" i="1"/>
  <c r="L255" i="1"/>
  <c r="G255" i="1"/>
  <c r="E255" i="1"/>
  <c r="G254" i="1"/>
  <c r="E254" i="1"/>
  <c r="BA252" i="1"/>
  <c r="AZ252" i="1"/>
  <c r="AW252" i="1"/>
  <c r="AE252" i="1"/>
  <c r="AD252" i="1"/>
  <c r="L252" i="1"/>
  <c r="AN252" i="1" s="1"/>
  <c r="J252" i="1"/>
  <c r="G252" i="1"/>
  <c r="E252" i="1"/>
  <c r="D252" i="1"/>
  <c r="B252" i="1"/>
  <c r="BA251" i="1"/>
  <c r="AZ251" i="1"/>
  <c r="AE251" i="1"/>
  <c r="AD251" i="1"/>
  <c r="L251" i="1"/>
  <c r="AN251" i="1" s="1"/>
  <c r="J251" i="1"/>
  <c r="G251" i="1"/>
  <c r="E251" i="1"/>
  <c r="D251" i="1"/>
  <c r="C251" i="1"/>
  <c r="B251" i="1"/>
  <c r="BA250" i="1"/>
  <c r="AZ250" i="1"/>
  <c r="L254" i="1" s="1"/>
  <c r="AW250" i="1"/>
  <c r="AE250" i="1"/>
  <c r="AD250" i="1"/>
  <c r="L250" i="1"/>
  <c r="AN250" i="1" s="1"/>
  <c r="G250" i="1"/>
  <c r="E250" i="1"/>
  <c r="D250" i="1"/>
  <c r="C250" i="1"/>
  <c r="B250" i="1"/>
  <c r="L248" i="1"/>
  <c r="I248" i="1"/>
  <c r="H248" i="1"/>
  <c r="J248" i="1" s="1"/>
  <c r="G248" i="1"/>
  <c r="L247" i="1"/>
  <c r="L246" i="1" s="1"/>
  <c r="AW256" i="1" s="1"/>
  <c r="I247" i="1"/>
  <c r="H247" i="1"/>
  <c r="J247" i="1" s="1"/>
  <c r="G247" i="1"/>
  <c r="L245" i="1"/>
  <c r="J245" i="1"/>
  <c r="G245" i="1"/>
  <c r="L244" i="1"/>
  <c r="J244" i="1"/>
  <c r="E244" i="1"/>
  <c r="L243" i="1"/>
  <c r="J243" i="1"/>
  <c r="G243" i="1"/>
  <c r="L242" i="1"/>
  <c r="L240" i="1" s="1"/>
  <c r="J242" i="1"/>
  <c r="E242" i="1"/>
  <c r="G242" i="1" s="1"/>
  <c r="L241" i="1"/>
  <c r="J241" i="1"/>
  <c r="G241" i="1"/>
  <c r="G240" i="1"/>
  <c r="L238" i="1"/>
  <c r="J238" i="1"/>
  <c r="G238" i="1"/>
  <c r="L237" i="1"/>
  <c r="G237" i="1"/>
  <c r="G236" i="1"/>
  <c r="G244" i="1" s="1"/>
  <c r="E236" i="1"/>
  <c r="D236" i="1"/>
  <c r="C236" i="1"/>
  <c r="BA235" i="1"/>
  <c r="AZ235" i="1"/>
  <c r="AR235" i="1"/>
  <c r="AE235" i="1"/>
  <c r="AD235" i="1"/>
  <c r="G234" i="1"/>
  <c r="E234" i="1"/>
  <c r="G233" i="1"/>
  <c r="E233" i="1"/>
  <c r="BA231" i="1"/>
  <c r="L433" i="1" s="1"/>
  <c r="AZ231" i="1"/>
  <c r="L233" i="1" s="1"/>
  <c r="AW231" i="1"/>
  <c r="AN231" i="1"/>
  <c r="AE231" i="1"/>
  <c r="AD231" i="1"/>
  <c r="L231" i="1"/>
  <c r="G231" i="1"/>
  <c r="E231" i="1"/>
  <c r="D231" i="1"/>
  <c r="C231" i="1"/>
  <c r="B231" i="1"/>
  <c r="L229" i="1"/>
  <c r="I229" i="1"/>
  <c r="H229" i="1"/>
  <c r="J229" i="1" s="1"/>
  <c r="G229" i="1"/>
  <c r="L228" i="1"/>
  <c r="L227" i="1" s="1"/>
  <c r="AW235" i="1" s="1"/>
  <c r="J228" i="1"/>
  <c r="I228" i="1"/>
  <c r="H228" i="1"/>
  <c r="G228" i="1"/>
  <c r="L226" i="1"/>
  <c r="J226" i="1"/>
  <c r="G226" i="1"/>
  <c r="L225" i="1"/>
  <c r="J225" i="1"/>
  <c r="E225" i="1"/>
  <c r="G225" i="1" s="1"/>
  <c r="L224" i="1"/>
  <c r="J224" i="1"/>
  <c r="G224" i="1"/>
  <c r="L223" i="1"/>
  <c r="L221" i="1" s="1"/>
  <c r="J223" i="1"/>
  <c r="E223" i="1"/>
  <c r="G223" i="1" s="1"/>
  <c r="L222" i="1"/>
  <c r="J222" i="1"/>
  <c r="G222" i="1"/>
  <c r="G221" i="1"/>
  <c r="L219" i="1"/>
  <c r="J219" i="1"/>
  <c r="G219" i="1"/>
  <c r="L218" i="1"/>
  <c r="G218" i="1"/>
  <c r="G217" i="1"/>
  <c r="E217" i="1"/>
  <c r="D217" i="1"/>
  <c r="C217" i="1"/>
  <c r="BA216" i="1"/>
  <c r="AZ216" i="1"/>
  <c r="AW216" i="1"/>
  <c r="AT216" i="1"/>
  <c r="AO216" i="1"/>
  <c r="AE216" i="1"/>
  <c r="AD216" i="1"/>
  <c r="L215" i="1"/>
  <c r="G215" i="1"/>
  <c r="E215" i="1"/>
  <c r="L214" i="1"/>
  <c r="G214" i="1"/>
  <c r="E214" i="1"/>
  <c r="L211" i="1"/>
  <c r="J211" i="1"/>
  <c r="G211" i="1"/>
  <c r="L210" i="1"/>
  <c r="K216" i="1" s="1"/>
  <c r="G210" i="1"/>
  <c r="G209" i="1"/>
  <c r="E209" i="1"/>
  <c r="D209" i="1"/>
  <c r="C209" i="1"/>
  <c r="BA208" i="1"/>
  <c r="L207" i="1" s="1"/>
  <c r="AZ208" i="1"/>
  <c r="L206" i="1" s="1"/>
  <c r="K208" i="1" s="1"/>
  <c r="I208" i="1" s="1"/>
  <c r="AW208" i="1"/>
  <c r="AT208" i="1"/>
  <c r="AR208" i="1"/>
  <c r="AO208" i="1"/>
  <c r="AE208" i="1"/>
  <c r="AD208" i="1"/>
  <c r="G207" i="1"/>
  <c r="E207" i="1"/>
  <c r="G206" i="1"/>
  <c r="E206" i="1"/>
  <c r="L205" i="1"/>
  <c r="L204" i="1"/>
  <c r="L203" i="1"/>
  <c r="J203" i="1"/>
  <c r="G203" i="1"/>
  <c r="L202" i="1"/>
  <c r="AN208" i="1" s="1"/>
  <c r="G202" i="1"/>
  <c r="G201" i="1"/>
  <c r="E201" i="1"/>
  <c r="D201" i="1"/>
  <c r="C201" i="1"/>
  <c r="G197" i="1"/>
  <c r="G196" i="1"/>
  <c r="L195" i="1"/>
  <c r="L194" i="1"/>
  <c r="L191" i="1"/>
  <c r="L189" i="1"/>
  <c r="L186" i="1" s="1"/>
  <c r="L188" i="1"/>
  <c r="L182" i="1"/>
  <c r="L181" i="1"/>
  <c r="L177" i="1"/>
  <c r="C167" i="1"/>
  <c r="BA166" i="1"/>
  <c r="AZ166" i="1"/>
  <c r="AE166" i="1"/>
  <c r="AD166" i="1"/>
  <c r="L165" i="1"/>
  <c r="G165" i="1"/>
  <c r="E165" i="1"/>
  <c r="L164" i="1"/>
  <c r="G164" i="1"/>
  <c r="E164" i="1"/>
  <c r="L161" i="1"/>
  <c r="I161" i="1"/>
  <c r="H161" i="1"/>
  <c r="J161" i="1" s="1"/>
  <c r="G161" i="1"/>
  <c r="L160" i="1"/>
  <c r="J160" i="1"/>
  <c r="I160" i="1"/>
  <c r="H160" i="1"/>
  <c r="G160" i="1"/>
  <c r="L159" i="1"/>
  <c r="I159" i="1"/>
  <c r="J159" i="1" s="1"/>
  <c r="H159" i="1"/>
  <c r="G159" i="1"/>
  <c r="L158" i="1"/>
  <c r="I158" i="1"/>
  <c r="H158" i="1"/>
  <c r="J158" i="1" s="1"/>
  <c r="G158" i="1"/>
  <c r="L157" i="1"/>
  <c r="L156" i="1" s="1"/>
  <c r="AW166" i="1" s="1"/>
  <c r="I157" i="1"/>
  <c r="H157" i="1"/>
  <c r="J157" i="1" s="1"/>
  <c r="G157" i="1"/>
  <c r="L155" i="1"/>
  <c r="J155" i="1"/>
  <c r="G155" i="1"/>
  <c r="E155" i="1"/>
  <c r="L154" i="1"/>
  <c r="J154" i="1"/>
  <c r="G154" i="1"/>
  <c r="L153" i="1"/>
  <c r="L151" i="1" s="1"/>
  <c r="J153" i="1"/>
  <c r="E153" i="1"/>
  <c r="G153" i="1" s="1"/>
  <c r="L152" i="1"/>
  <c r="J152" i="1"/>
  <c r="G152" i="1"/>
  <c r="G151" i="1"/>
  <c r="L149" i="1"/>
  <c r="L148" i="1" s="1"/>
  <c r="J149" i="1"/>
  <c r="G149" i="1"/>
  <c r="G148" i="1"/>
  <c r="G147" i="1"/>
  <c r="E147" i="1"/>
  <c r="D147" i="1"/>
  <c r="C147" i="1"/>
  <c r="BA146" i="1"/>
  <c r="L145" i="1" s="1"/>
  <c r="AZ146" i="1"/>
  <c r="AE146" i="1"/>
  <c r="AD146" i="1"/>
  <c r="G145" i="1"/>
  <c r="E145" i="1"/>
  <c r="L144" i="1"/>
  <c r="G144" i="1"/>
  <c r="E144" i="1"/>
  <c r="L141" i="1"/>
  <c r="I141" i="1"/>
  <c r="H141" i="1"/>
  <c r="J141" i="1" s="1"/>
  <c r="G141" i="1"/>
  <c r="L140" i="1"/>
  <c r="I140" i="1"/>
  <c r="H140" i="1"/>
  <c r="J140" i="1" s="1"/>
  <c r="G140" i="1"/>
  <c r="L139" i="1"/>
  <c r="I139" i="1"/>
  <c r="H139" i="1"/>
  <c r="J139" i="1" s="1"/>
  <c r="G139" i="1"/>
  <c r="L138" i="1"/>
  <c r="I138" i="1"/>
  <c r="H138" i="1"/>
  <c r="J138" i="1" s="1"/>
  <c r="G138" i="1"/>
  <c r="L137" i="1"/>
  <c r="L136" i="1" s="1"/>
  <c r="AW146" i="1" s="1"/>
  <c r="J137" i="1"/>
  <c r="I137" i="1"/>
  <c r="H137" i="1"/>
  <c r="G137" i="1"/>
  <c r="L135" i="1"/>
  <c r="J135" i="1"/>
  <c r="E135" i="1"/>
  <c r="G135" i="1" s="1"/>
  <c r="L134" i="1"/>
  <c r="J134" i="1"/>
  <c r="G134" i="1"/>
  <c r="L133" i="1"/>
  <c r="J133" i="1"/>
  <c r="E133" i="1"/>
  <c r="G133" i="1" s="1"/>
  <c r="L132" i="1"/>
  <c r="L130" i="1" s="1"/>
  <c r="AO146" i="1" s="1"/>
  <c r="I132" i="1"/>
  <c r="H132" i="1"/>
  <c r="J132" i="1" s="1"/>
  <c r="G132" i="1"/>
  <c r="L131" i="1"/>
  <c r="AT146" i="1" s="1"/>
  <c r="G131" i="1"/>
  <c r="L129" i="1"/>
  <c r="L128" i="1" s="1"/>
  <c r="J129" i="1"/>
  <c r="G129" i="1"/>
  <c r="G128" i="1"/>
  <c r="G127" i="1"/>
  <c r="E127" i="1"/>
  <c r="D127" i="1"/>
  <c r="C127" i="1"/>
  <c r="BA126" i="1"/>
  <c r="AZ126" i="1"/>
  <c r="AE126" i="1"/>
  <c r="AD126" i="1"/>
  <c r="L125" i="1"/>
  <c r="G125" i="1"/>
  <c r="E125" i="1"/>
  <c r="L124" i="1"/>
  <c r="G124" i="1"/>
  <c r="E124" i="1"/>
  <c r="L121" i="1"/>
  <c r="I121" i="1"/>
  <c r="H121" i="1"/>
  <c r="J121" i="1" s="1"/>
  <c r="G121" i="1"/>
  <c r="L120" i="1"/>
  <c r="J120" i="1"/>
  <c r="I120" i="1"/>
  <c r="H120" i="1"/>
  <c r="G120" i="1"/>
  <c r="L119" i="1"/>
  <c r="I119" i="1"/>
  <c r="J119" i="1" s="1"/>
  <c r="H119" i="1"/>
  <c r="G119" i="1"/>
  <c r="L118" i="1"/>
  <c r="I118" i="1"/>
  <c r="H118" i="1"/>
  <c r="J118" i="1" s="1"/>
  <c r="G118" i="1"/>
  <c r="L117" i="1"/>
  <c r="I117" i="1"/>
  <c r="H117" i="1"/>
  <c r="J117" i="1" s="1"/>
  <c r="G117" i="1"/>
  <c r="L116" i="1"/>
  <c r="L115" i="1" s="1"/>
  <c r="AW126" i="1" s="1"/>
  <c r="I116" i="1"/>
  <c r="H116" i="1"/>
  <c r="J116" i="1" s="1"/>
  <c r="G116" i="1"/>
  <c r="L114" i="1"/>
  <c r="J114" i="1"/>
  <c r="G114" i="1"/>
  <c r="E114" i="1"/>
  <c r="L113" i="1"/>
  <c r="J113" i="1"/>
  <c r="I113" i="1"/>
  <c r="H113" i="1"/>
  <c r="G113" i="1"/>
  <c r="L112" i="1"/>
  <c r="J112" i="1"/>
  <c r="E112" i="1"/>
  <c r="G112" i="1" s="1"/>
  <c r="L111" i="1"/>
  <c r="J111" i="1"/>
  <c r="G111" i="1"/>
  <c r="L110" i="1"/>
  <c r="L108" i="1" s="1"/>
  <c r="J110" i="1"/>
  <c r="G110" i="1"/>
  <c r="E110" i="1"/>
  <c r="L109" i="1"/>
  <c r="J109" i="1"/>
  <c r="I109" i="1"/>
  <c r="H109" i="1"/>
  <c r="G109" i="1"/>
  <c r="G108" i="1"/>
  <c r="L106" i="1"/>
  <c r="L105" i="1" s="1"/>
  <c r="J106" i="1"/>
  <c r="G106" i="1"/>
  <c r="G105" i="1"/>
  <c r="G104" i="1"/>
  <c r="E104" i="1"/>
  <c r="D104" i="1"/>
  <c r="C104" i="1"/>
  <c r="BA103" i="1"/>
  <c r="AZ103" i="1"/>
  <c r="AE103" i="1"/>
  <c r="AD103" i="1"/>
  <c r="G102" i="1"/>
  <c r="E102" i="1"/>
  <c r="L101" i="1"/>
  <c r="G101" i="1"/>
  <c r="E101" i="1"/>
  <c r="BA99" i="1"/>
  <c r="AZ99" i="1"/>
  <c r="AE99" i="1"/>
  <c r="AD99" i="1"/>
  <c r="L99" i="1"/>
  <c r="AW99" i="1" s="1"/>
  <c r="I99" i="1"/>
  <c r="H99" i="1"/>
  <c r="J99" i="1" s="1"/>
  <c r="G99" i="1"/>
  <c r="E99" i="1"/>
  <c r="D99" i="1"/>
  <c r="B99" i="1"/>
  <c r="BA98" i="1"/>
  <c r="L102" i="1" s="1"/>
  <c r="AZ98" i="1"/>
  <c r="AE98" i="1"/>
  <c r="AD98" i="1"/>
  <c r="L98" i="1"/>
  <c r="AN98" i="1" s="1"/>
  <c r="I98" i="1"/>
  <c r="J98" i="1" s="1"/>
  <c r="H98" i="1"/>
  <c r="G98" i="1"/>
  <c r="E98" i="1"/>
  <c r="D98" i="1"/>
  <c r="C98" i="1"/>
  <c r="B98" i="1"/>
  <c r="L96" i="1"/>
  <c r="I96" i="1"/>
  <c r="H96" i="1"/>
  <c r="J96" i="1" s="1"/>
  <c r="G96" i="1"/>
  <c r="L95" i="1"/>
  <c r="I95" i="1"/>
  <c r="H95" i="1"/>
  <c r="J95" i="1" s="1"/>
  <c r="G95" i="1"/>
  <c r="L94" i="1"/>
  <c r="I94" i="1"/>
  <c r="H94" i="1"/>
  <c r="J94" i="1" s="1"/>
  <c r="G94" i="1"/>
  <c r="L93" i="1"/>
  <c r="J93" i="1"/>
  <c r="I93" i="1"/>
  <c r="H93" i="1"/>
  <c r="G93" i="1"/>
  <c r="L92" i="1"/>
  <c r="L91" i="1" s="1"/>
  <c r="AW103" i="1" s="1"/>
  <c r="I92" i="1"/>
  <c r="H92" i="1"/>
  <c r="J92" i="1" s="1"/>
  <c r="G92" i="1"/>
  <c r="L90" i="1"/>
  <c r="J90" i="1"/>
  <c r="E90" i="1"/>
  <c r="G90" i="1" s="1"/>
  <c r="L89" i="1"/>
  <c r="J89" i="1"/>
  <c r="G89" i="1"/>
  <c r="L88" i="1"/>
  <c r="J88" i="1"/>
  <c r="E88" i="1"/>
  <c r="L87" i="1"/>
  <c r="I87" i="1"/>
  <c r="H87" i="1"/>
  <c r="J87" i="1" s="1"/>
  <c r="G87" i="1"/>
  <c r="L86" i="1"/>
  <c r="AT103" i="1" s="1"/>
  <c r="G86" i="1"/>
  <c r="L84" i="1"/>
  <c r="J84" i="1"/>
  <c r="G84" i="1"/>
  <c r="L83" i="1"/>
  <c r="AR103" i="1" s="1"/>
  <c r="G83" i="1"/>
  <c r="G82" i="1"/>
  <c r="G88" i="1" s="1"/>
  <c r="E82" i="1"/>
  <c r="D82" i="1"/>
  <c r="C82" i="1"/>
  <c r="BA81" i="1"/>
  <c r="L80" i="1" s="1"/>
  <c r="AZ81" i="1"/>
  <c r="L79" i="1" s="1"/>
  <c r="AW81" i="1"/>
  <c r="AE81" i="1"/>
  <c r="AD81" i="1"/>
  <c r="G80" i="1"/>
  <c r="E80" i="1"/>
  <c r="G79" i="1"/>
  <c r="E79" i="1"/>
  <c r="L76" i="1"/>
  <c r="J76" i="1"/>
  <c r="E76" i="1"/>
  <c r="L75" i="1"/>
  <c r="I75" i="1"/>
  <c r="H75" i="1"/>
  <c r="J75" i="1" s="1"/>
  <c r="G75" i="1"/>
  <c r="L74" i="1"/>
  <c r="J74" i="1"/>
  <c r="G74" i="1"/>
  <c r="L73" i="1"/>
  <c r="AT81" i="1" s="1"/>
  <c r="G73" i="1"/>
  <c r="L72" i="1"/>
  <c r="AO81" i="1" s="1"/>
  <c r="L71" i="1"/>
  <c r="L70" i="1" s="1"/>
  <c r="J71" i="1"/>
  <c r="G71" i="1"/>
  <c r="G70" i="1"/>
  <c r="G69" i="1"/>
  <c r="G76" i="1" s="1"/>
  <c r="E69" i="1"/>
  <c r="D69" i="1"/>
  <c r="C69" i="1"/>
  <c r="BA68" i="1"/>
  <c r="AZ68" i="1"/>
  <c r="AW68" i="1"/>
  <c r="AE68" i="1"/>
  <c r="AD68" i="1"/>
  <c r="L67" i="1"/>
  <c r="G67" i="1"/>
  <c r="E67" i="1"/>
  <c r="L66" i="1"/>
  <c r="G66" i="1"/>
  <c r="E66" i="1"/>
  <c r="L63" i="1"/>
  <c r="J63" i="1"/>
  <c r="E63" i="1"/>
  <c r="G63" i="1" s="1"/>
  <c r="L62" i="1"/>
  <c r="I62" i="1"/>
  <c r="H62" i="1"/>
  <c r="J62" i="1" s="1"/>
  <c r="G62" i="1"/>
  <c r="L61" i="1"/>
  <c r="J61" i="1"/>
  <c r="G61" i="1"/>
  <c r="L60" i="1"/>
  <c r="L58" i="1" s="1"/>
  <c r="J60" i="1"/>
  <c r="E60" i="1"/>
  <c r="L59" i="1"/>
  <c r="J59" i="1"/>
  <c r="G59" i="1"/>
  <c r="G58" i="1"/>
  <c r="L56" i="1"/>
  <c r="J56" i="1"/>
  <c r="G56" i="1"/>
  <c r="L55" i="1"/>
  <c r="G55" i="1"/>
  <c r="G54" i="1"/>
  <c r="G60" i="1" s="1"/>
  <c r="E54" i="1"/>
  <c r="D54" i="1"/>
  <c r="C54" i="1"/>
  <c r="C44" i="1"/>
  <c r="C43" i="1"/>
  <c r="K42" i="1"/>
  <c r="C42" i="1"/>
  <c r="K41" i="1"/>
  <c r="C41" i="1"/>
  <c r="C38" i="1" s="1"/>
  <c r="A22" i="1"/>
  <c r="F16" i="1"/>
  <c r="F14" i="1"/>
  <c r="CO6" i="1"/>
  <c r="F6" i="1"/>
  <c r="CO4" i="1"/>
  <c r="F4" i="1"/>
  <c r="A1" i="1"/>
  <c r="AN81" i="1" l="1"/>
  <c r="L77" i="1"/>
  <c r="K81" i="1"/>
  <c r="I81" i="1" s="1"/>
  <c r="AR81" i="1"/>
  <c r="L78" i="1" s="1"/>
  <c r="AT256" i="1"/>
  <c r="L265" i="1" s="1"/>
  <c r="L239" i="1"/>
  <c r="AO256" i="1" s="1"/>
  <c r="L269" i="1"/>
  <c r="L267" i="1" s="1"/>
  <c r="AT235" i="1"/>
  <c r="L220" i="1"/>
  <c r="AO235" i="1" s="1"/>
  <c r="L422" i="1" s="1"/>
  <c r="I146" i="1"/>
  <c r="AT68" i="1"/>
  <c r="L57" i="1"/>
  <c r="L122" i="1"/>
  <c r="AR126" i="1"/>
  <c r="L123" i="1" s="1"/>
  <c r="AN126" i="1"/>
  <c r="K126" i="1"/>
  <c r="AT166" i="1"/>
  <c r="L150" i="1"/>
  <c r="AO166" i="1" s="1"/>
  <c r="L100" i="1"/>
  <c r="AR166" i="1"/>
  <c r="L163" i="1" s="1"/>
  <c r="AT126" i="1"/>
  <c r="L107" i="1"/>
  <c r="AO126" i="1" s="1"/>
  <c r="I126" i="1"/>
  <c r="L263" i="1"/>
  <c r="I216" i="1"/>
  <c r="L249" i="1"/>
  <c r="AR146" i="1"/>
  <c r="L143" i="1" s="1"/>
  <c r="AN146" i="1"/>
  <c r="K146" i="1"/>
  <c r="L142" i="1"/>
  <c r="K322" i="1"/>
  <c r="I322" i="1" s="1"/>
  <c r="AW322" i="1"/>
  <c r="K68" i="1"/>
  <c r="I68" i="1" s="1"/>
  <c r="L412" i="1"/>
  <c r="L481" i="1"/>
  <c r="AW98" i="1"/>
  <c r="L477" i="1" s="1"/>
  <c r="L475" i="1" s="1"/>
  <c r="L332" i="1"/>
  <c r="L446" i="1"/>
  <c r="AN89" i="2"/>
  <c r="K89" i="2"/>
  <c r="L85" i="2"/>
  <c r="L171" i="2"/>
  <c r="L169" i="2" s="1"/>
  <c r="L183" i="3"/>
  <c r="L64" i="4"/>
  <c r="BV80" i="4"/>
  <c r="BU80" i="4"/>
  <c r="L413" i="1"/>
  <c r="L482" i="1"/>
  <c r="L230" i="1"/>
  <c r="AN235" i="1"/>
  <c r="AX291" i="1"/>
  <c r="K291" i="1"/>
  <c r="I291" i="1" s="1"/>
  <c r="AW291" i="1"/>
  <c r="AX314" i="1"/>
  <c r="AN316" i="1"/>
  <c r="AX316" i="1"/>
  <c r="K316" i="1"/>
  <c r="AW316" i="1"/>
  <c r="C38" i="2"/>
  <c r="K116" i="2"/>
  <c r="L112" i="2"/>
  <c r="AR116" i="2"/>
  <c r="L113" i="2" s="1"/>
  <c r="AN116" i="2"/>
  <c r="L59" i="3"/>
  <c r="AR63" i="3"/>
  <c r="L178" i="4"/>
  <c r="L274" i="1"/>
  <c r="L61" i="2"/>
  <c r="L236" i="2"/>
  <c r="L152" i="2"/>
  <c r="K80" i="2"/>
  <c r="L76" i="2"/>
  <c r="AR80" i="2"/>
  <c r="L77" i="2" s="1"/>
  <c r="AN80" i="2"/>
  <c r="AN107" i="2"/>
  <c r="K107" i="2"/>
  <c r="L103" i="2"/>
  <c r="AR90" i="3"/>
  <c r="L87" i="3" s="1"/>
  <c r="AN90" i="3"/>
  <c r="K90" i="3"/>
  <c r="L86" i="3"/>
  <c r="AN103" i="1"/>
  <c r="AR216" i="1"/>
  <c r="L432" i="1"/>
  <c r="L234" i="1"/>
  <c r="K235" i="1" s="1"/>
  <c r="I235" i="1" s="1"/>
  <c r="AX295" i="1"/>
  <c r="K295" i="1"/>
  <c r="I295" i="1" s="1"/>
  <c r="AN295" i="1"/>
  <c r="I358" i="1"/>
  <c r="L376" i="1"/>
  <c r="L364" i="1"/>
  <c r="AR68" i="1"/>
  <c r="AN99" i="1"/>
  <c r="K256" i="1"/>
  <c r="I256" i="1" s="1"/>
  <c r="AN256" i="1"/>
  <c r="AX299" i="1"/>
  <c r="K299" i="1"/>
  <c r="I299" i="1" s="1"/>
  <c r="AW299" i="1"/>
  <c r="AN71" i="2"/>
  <c r="K71" i="2"/>
  <c r="I71" i="2" s="1"/>
  <c r="L67" i="2"/>
  <c r="AR89" i="4"/>
  <c r="L86" i="4" s="1"/>
  <c r="AN89" i="4"/>
  <c r="K89" i="4"/>
  <c r="L85" i="4"/>
  <c r="AW314" i="1"/>
  <c r="AN314" i="1"/>
  <c r="L85" i="1"/>
  <c r="AO103" i="1" s="1"/>
  <c r="L184" i="1"/>
  <c r="L212" i="1"/>
  <c r="L232" i="1"/>
  <c r="AW251" i="1"/>
  <c r="L428" i="1" s="1"/>
  <c r="L426" i="1" s="1"/>
  <c r="AR256" i="1"/>
  <c r="L431" i="1" s="1"/>
  <c r="L330" i="1"/>
  <c r="L328" i="1" s="1"/>
  <c r="I316" i="1"/>
  <c r="AN322" i="1"/>
  <c r="K98" i="2"/>
  <c r="L94" i="2"/>
  <c r="AR98" i="2"/>
  <c r="L95" i="2" s="1"/>
  <c r="AN98" i="2"/>
  <c r="I107" i="2"/>
  <c r="AN125" i="2"/>
  <c r="K125" i="2"/>
  <c r="L121" i="2"/>
  <c r="L65" i="3"/>
  <c r="BU81" i="3"/>
  <c r="BV81" i="3" s="1"/>
  <c r="I90" i="3"/>
  <c r="AN216" i="1"/>
  <c r="L185" i="1"/>
  <c r="L327" i="1"/>
  <c r="K304" i="1"/>
  <c r="I304" i="1" s="1"/>
  <c r="AW304" i="1"/>
  <c r="I314" i="1"/>
  <c r="L388" i="1"/>
  <c r="L490" i="1"/>
  <c r="L381" i="1"/>
  <c r="L379" i="1" s="1"/>
  <c r="K62" i="2"/>
  <c r="L58" i="2"/>
  <c r="AR62" i="2"/>
  <c r="AN62" i="2"/>
  <c r="L243" i="2"/>
  <c r="K134" i="2"/>
  <c r="L179" i="3"/>
  <c r="L146" i="4"/>
  <c r="L144" i="4" s="1"/>
  <c r="AN312" i="1"/>
  <c r="AN360" i="1"/>
  <c r="BK360" i="1"/>
  <c r="L485" i="1" s="1"/>
  <c r="L483" i="1" s="1"/>
  <c r="L141" i="2"/>
  <c r="L139" i="2" s="1"/>
  <c r="L151" i="2"/>
  <c r="L225" i="2"/>
  <c r="L235" i="2"/>
  <c r="L61" i="3"/>
  <c r="K63" i="3" s="1"/>
  <c r="AN81" i="3"/>
  <c r="L60" i="4"/>
  <c r="K62" i="4" s="1"/>
  <c r="AN80" i="4"/>
  <c r="AW358" i="1"/>
  <c r="L373" i="1" s="1"/>
  <c r="L371" i="1" s="1"/>
  <c r="AN134" i="2"/>
  <c r="L143" i="2"/>
  <c r="L227" i="2"/>
  <c r="L201" i="3"/>
  <c r="L199" i="3" s="1"/>
  <c r="L211" i="3"/>
  <c r="K40" i="4"/>
  <c r="L200" i="4"/>
  <c r="L198" i="4" s="1"/>
  <c r="L210" i="4"/>
  <c r="AW306" i="1"/>
  <c r="K358" i="1"/>
  <c r="L251" i="2"/>
  <c r="L249" i="2" s="1"/>
  <c r="AR81" i="3"/>
  <c r="L78" i="3" s="1"/>
  <c r="L203" i="3"/>
  <c r="L212" i="3"/>
  <c r="AR62" i="4"/>
  <c r="AR80" i="4"/>
  <c r="L77" i="4" s="1"/>
  <c r="L202" i="4"/>
  <c r="L211" i="4"/>
  <c r="AR134" i="2"/>
  <c r="L131" i="2" s="1"/>
  <c r="L97" i="3"/>
  <c r="L95" i="3" s="1"/>
  <c r="L107" i="3"/>
  <c r="L96" i="4"/>
  <c r="L106" i="4"/>
  <c r="L147" i="2"/>
  <c r="L145" i="2" s="1"/>
  <c r="L77" i="3"/>
  <c r="L99" i="3"/>
  <c r="L108" i="3"/>
  <c r="L58" i="4"/>
  <c r="L76" i="4"/>
  <c r="L98" i="4"/>
  <c r="L107" i="4"/>
  <c r="BU63" i="3" l="1"/>
  <c r="BV63" i="3" s="1"/>
  <c r="BR63" i="3"/>
  <c r="I63" i="3"/>
  <c r="BU62" i="4"/>
  <c r="BV62" i="4" s="1"/>
  <c r="BR62" i="4"/>
  <c r="I62" i="4"/>
  <c r="L272" i="1"/>
  <c r="BV89" i="4"/>
  <c r="BU89" i="4"/>
  <c r="BR89" i="4"/>
  <c r="BU107" i="2"/>
  <c r="BV107" i="2" s="1"/>
  <c r="BR107" i="2"/>
  <c r="I89" i="4"/>
  <c r="L94" i="4"/>
  <c r="AN62" i="4"/>
  <c r="L222" i="2"/>
  <c r="L138" i="2"/>
  <c r="L136" i="2" s="1"/>
  <c r="L159" i="2" s="1"/>
  <c r="L59" i="2"/>
  <c r="L254" i="2"/>
  <c r="L242" i="2"/>
  <c r="L240" i="2" s="1"/>
  <c r="K39" i="2"/>
  <c r="L234" i="2"/>
  <c r="L150" i="2"/>
  <c r="AN63" i="3"/>
  <c r="I116" i="2"/>
  <c r="BU116" i="2"/>
  <c r="BV116" i="2" s="1"/>
  <c r="BR116" i="2"/>
  <c r="AO68" i="1"/>
  <c r="AN68" i="1"/>
  <c r="L64" i="1"/>
  <c r="L59" i="4"/>
  <c r="L177" i="4"/>
  <c r="L175" i="4" s="1"/>
  <c r="L209" i="4"/>
  <c r="L336" i="1"/>
  <c r="L334" i="1" s="1"/>
  <c r="BU89" i="2"/>
  <c r="BV89" i="2" s="1"/>
  <c r="BR89" i="2"/>
  <c r="L162" i="1"/>
  <c r="I89" i="2"/>
  <c r="L60" i="3"/>
  <c r="L178" i="3"/>
  <c r="L176" i="3" s="1"/>
  <c r="L94" i="3"/>
  <c r="L92" i="3" s="1"/>
  <c r="L115" i="3" s="1"/>
  <c r="L198" i="3"/>
  <c r="L196" i="3" s="1"/>
  <c r="L489" i="1"/>
  <c r="L350" i="1"/>
  <c r="L180" i="1"/>
  <c r="L178" i="1" s="1"/>
  <c r="L404" i="1"/>
  <c r="L473" i="1"/>
  <c r="L176" i="1"/>
  <c r="K40" i="1"/>
  <c r="I62" i="2"/>
  <c r="BV62" i="2"/>
  <c r="BU62" i="2"/>
  <c r="BR62" i="2"/>
  <c r="AR72" i="3"/>
  <c r="L69" i="3" s="1"/>
  <c r="AN72" i="3"/>
  <c r="K72" i="3"/>
  <c r="L68" i="3"/>
  <c r="I98" i="2"/>
  <c r="BV98" i="2"/>
  <c r="BU98" i="2"/>
  <c r="BR98" i="2"/>
  <c r="L440" i="1"/>
  <c r="L487" i="1" s="1"/>
  <c r="L444" i="1"/>
  <c r="L408" i="1"/>
  <c r="L406" i="1" s="1"/>
  <c r="BU71" i="2"/>
  <c r="BV71" i="2" s="1"/>
  <c r="BR71" i="2"/>
  <c r="L411" i="1"/>
  <c r="L480" i="1"/>
  <c r="L399" i="1"/>
  <c r="L468" i="1"/>
  <c r="L183" i="1"/>
  <c r="L171" i="1"/>
  <c r="L65" i="1"/>
  <c r="K39" i="1"/>
  <c r="BV90" i="3"/>
  <c r="BU90" i="3"/>
  <c r="BR90" i="3"/>
  <c r="L437" i="1"/>
  <c r="L435" i="1" s="1"/>
  <c r="L261" i="1"/>
  <c r="BU125" i="2"/>
  <c r="BV125" i="2" s="1"/>
  <c r="BR125" i="2"/>
  <c r="L97" i="1"/>
  <c r="I125" i="2"/>
  <c r="K103" i="1"/>
  <c r="I103" i="1" s="1"/>
  <c r="K166" i="1"/>
  <c r="I166" i="1" s="1"/>
  <c r="L420" i="1"/>
  <c r="L253" i="1"/>
  <c r="L419" i="1"/>
  <c r="L417" i="1" s="1"/>
  <c r="L415" i="1" s="1"/>
  <c r="L325" i="1"/>
  <c r="L348" i="1" s="1"/>
  <c r="AR71" i="4"/>
  <c r="L68" i="4" s="1"/>
  <c r="AN71" i="4"/>
  <c r="K71" i="4"/>
  <c r="L67" i="4"/>
  <c r="L223" i="2"/>
  <c r="I134" i="2"/>
  <c r="BV134" i="2"/>
  <c r="BU134" i="2"/>
  <c r="BR134" i="2"/>
  <c r="L362" i="1"/>
  <c r="L385" i="1" s="1"/>
  <c r="L213" i="1"/>
  <c r="L260" i="1"/>
  <c r="I80" i="2"/>
  <c r="BU80" i="2"/>
  <c r="BV80" i="2" s="1"/>
  <c r="BR80" i="2"/>
  <c r="AN166" i="1"/>
  <c r="L424" i="1"/>
  <c r="L402" i="1" l="1"/>
  <c r="L400" i="1" s="1"/>
  <c r="L397" i="1" s="1"/>
  <c r="L395" i="1" s="1"/>
  <c r="L464" i="1" s="1"/>
  <c r="L471" i="1"/>
  <c r="L469" i="1" s="1"/>
  <c r="L466" i="1" s="1"/>
  <c r="L174" i="1"/>
  <c r="L172" i="1" s="1"/>
  <c r="L169" i="1" s="1"/>
  <c r="L192" i="1" s="1"/>
  <c r="L210" i="3"/>
  <c r="L93" i="4"/>
  <c r="L91" i="4" s="1"/>
  <c r="L114" i="4" s="1"/>
  <c r="L170" i="3"/>
  <c r="L174" i="3"/>
  <c r="L105" i="4"/>
  <c r="L106" i="3"/>
  <c r="L189" i="4"/>
  <c r="L190" i="3"/>
  <c r="L220" i="2"/>
  <c r="L258" i="1"/>
  <c r="L281" i="1" s="1"/>
  <c r="K39" i="3"/>
  <c r="L197" i="4"/>
  <c r="L195" i="4" s="1"/>
  <c r="BU72" i="3"/>
  <c r="BV72" i="3" s="1"/>
  <c r="BR72" i="3"/>
  <c r="I72" i="3"/>
  <c r="L169" i="4"/>
  <c r="L173" i="4"/>
  <c r="BU71" i="4"/>
  <c r="BV71" i="4" s="1"/>
  <c r="BR71" i="4"/>
  <c r="I71" i="4"/>
  <c r="K39" i="4"/>
  <c r="L217" i="3" l="1"/>
  <c r="L194" i="3"/>
  <c r="L216" i="4"/>
  <c r="L193" i="4"/>
  <c r="L218" i="2"/>
  <c r="L214" i="2"/>
  <c r="L261" i="2" l="1"/>
  <c r="L238" i="2"/>
</calcChain>
</file>

<file path=xl/sharedStrings.xml><?xml version="1.0" encoding="utf-8"?>
<sst xmlns="http://schemas.openxmlformats.org/spreadsheetml/2006/main" count="1674" uniqueCount="275">
  <si>
    <t>Наименование программного продукта</t>
  </si>
  <si>
    <t>Программа для ЭВМ «Программа: «Smeta.RU» версия 11»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</si>
  <si>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</si>
  <si>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</si>
  <si>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</si>
  <si>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22.08.2025 № 49743-АЛ/09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</si>
  <si>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</si>
  <si>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04.03.2025 г. № 24РВ-20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</si>
  <si>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</si>
  <si>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</si>
  <si>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</si>
  <si>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</si>
  <si>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t>
  </si>
  <si>
    <t>(наименование стройки)</t>
  </si>
  <si>
    <t>(наименование объекта капитального строительства)</t>
  </si>
  <si>
    <t>ЛОКАЛЬНАЯ СМЕТА № 02-01-01</t>
  </si>
  <si>
    <t>Строительство ВЛ-10кВ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</si>
  <si>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</si>
  <si>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</si>
  <si>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</si>
  <si>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</si>
  <si>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</si>
  <si>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</si>
  <si>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сентябрь 2025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</si>
  <si>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</si>
  <si>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</si>
  <si>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</si>
  <si>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</si>
  <si>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</si>
  <si>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</si>
  <si>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</si>
  <si>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</si>
  <si>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</si>
  <si>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</si>
  <si>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</si>
  <si>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</si>
  <si>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</si>
  <si>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</si>
  <si>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</si>
  <si>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</si>
  <si>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</si>
  <si>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</si>
  <si>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</si>
  <si>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</si>
  <si>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</si>
  <si>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</si>
  <si>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</si>
  <si>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</si>
  <si>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</si>
  <si>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</si>
  <si>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1</t>
  </si>
  <si>
    <t>ГЭСН 33-04-016-02</t>
  </si>
  <si>
    <t>ОТ (ЗТ)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</si>
  <si>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</si>
  <si>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</si>
  <si>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</si>
  <si>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</si>
  <si>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</si>
  <si>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</si>
  <si>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</si>
  <si>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</si>
  <si>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</si>
  <si>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</si>
  <si>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</si>
  <si>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</si>
  <si>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</si>
  <si>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</si>
  <si>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</si>
  <si>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</si>
  <si>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</si>
  <si>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</si>
  <si>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</si>
  <si>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</si>
  <si>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</si>
  <si>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</si>
  <si>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</si>
  <si>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</si>
  <si>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</si>
  <si>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33-04-016-05</t>
  </si>
  <si>
    <t>3</t>
  </si>
  <si>
    <t>ГЭСН 33-04-003-01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</si>
  <si>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</si>
  <si>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</si>
  <si>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</si>
  <si>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</si>
  <si>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</si>
  <si>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</si>
  <si>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</si>
  <si>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</si>
  <si>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</si>
  <si>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</si>
  <si>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</si>
  <si>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</si>
  <si>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</si>
  <si>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</si>
  <si>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</si>
  <si>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</si>
  <si>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</si>
  <si>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</si>
  <si>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</si>
  <si>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</si>
  <si>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</si>
  <si>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3.9</t>
  </si>
  <si>
    <t>3.10</t>
  </si>
  <si>
    <t>Исключен
Колпачки полиэтиленовые К-6</t>
  </si>
  <si>
    <t>4</t>
  </si>
  <si>
    <t>ГЭСН 33-04-009-06</t>
  </si>
  <si>
    <t>1-100-39</t>
  </si>
  <si>
    <t>Средний разряд работы 3,9</t>
  </si>
  <si>
    <t>91.06.06-011</t>
  </si>
  <si>
    <t>Автогидроподъемники, высота подъема 12 м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</si>
  <si>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</si>
  <si>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</si>
  <si>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</si>
  <si>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</si>
  <si>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</si>
  <si>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</si>
  <si>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</si>
  <si>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</si>
  <si>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ШТ</t>
  </si>
  <si>
    <t>5</t>
  </si>
  <si>
    <t>ГЭСН 33-04-030-01</t>
  </si>
  <si>
    <t>6</t>
  </si>
  <si>
    <t>ГЭСН 33-04-030-03</t>
  </si>
  <si>
    <t>1-100-43</t>
  </si>
  <si>
    <t>Средний разряд работы 4,3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</si>
  <si>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</si>
  <si>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</si>
  <si>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</si>
  <si>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</si>
  <si>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</si>
  <si>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</si>
  <si>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</si>
  <si>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</si>
  <si>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</si>
  <si>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</si>
  <si>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</si>
  <si>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</si>
  <si>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</si>
  <si>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</si>
  <si>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</si>
  <si>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</si>
  <si>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</si>
  <si>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</si>
  <si>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</si>
  <si>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</si>
  <si>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</si>
  <si>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</si>
  <si>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</si>
  <si>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</si>
  <si>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</si>
  <si>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</si>
  <si>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КЗ</t>
  </si>
  <si>
    <t>7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</si>
  <si>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</si>
  <si>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</si>
  <si>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</si>
  <si>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</si>
  <si>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</si>
  <si>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</si>
  <si>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</si>
  <si>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8</t>
  </si>
  <si>
    <t>ГЭСН 01-02-061-01</t>
  </si>
  <si>
    <t>1-100-15</t>
  </si>
  <si>
    <t>Средний разряд работы 1,5</t>
  </si>
  <si>
    <t>9</t>
  </si>
  <si>
    <t>ГЭСНм 08-02-471-01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</si>
  <si>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</si>
  <si>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</si>
  <si>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</si>
  <si>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</si>
  <si>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</si>
  <si>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</si>
  <si>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</si>
  <si>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</si>
  <si>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9.1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</si>
  <si>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</si>
  <si>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</si>
  <si>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</si>
  <si>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</si>
  <si>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10</t>
  </si>
  <si>
    <t>ГЭСНм 08-02-472-07</t>
  </si>
  <si>
    <t>10.1</t>
  </si>
  <si>
    <t>10.2</t>
  </si>
  <si>
    <t>10.3</t>
  </si>
  <si>
    <t>Исключен
Прокат листовой горячекатаный, марки стали Ст3сп, Ст3пс, ширина 1200-3000 мм, толщина 1-8 мм</t>
  </si>
  <si>
    <t>Раздел: Материалы</t>
  </si>
  <si>
    <t>11</t>
  </si>
  <si>
    <r>
      <t>Провод СИП-3 1х70</t>
    </r>
    <r>
      <rPr>
        <i/>
        <sz val="11"/>
        <rFont val="Arial"/>
        <family val="2"/>
        <charset val="204"/>
      </rPr>
      <t xml:space="preserve">
106,38 = 104,29 +  2% Заг.скл</t>
    </r>
  </si>
  <si>
    <t>12</t>
  </si>
  <si>
    <t>13</t>
  </si>
  <si>
    <r>
      <t>Траверса ТМ 63</t>
    </r>
    <r>
      <rPr>
        <i/>
        <sz val="11"/>
        <rFont val="Arial"/>
        <family val="2"/>
        <charset val="204"/>
      </rPr>
      <t xml:space="preserve">
2 683,14 = [3 195,8 / 1,2] +  0,75% Заг.скл</t>
    </r>
  </si>
  <si>
    <t>14</t>
  </si>
  <si>
    <r>
      <t>Хомут Х 51 (27.0002-42)</t>
    </r>
    <r>
      <rPr>
        <i/>
        <sz val="11"/>
        <rFont val="Arial"/>
        <family val="2"/>
        <charset val="204"/>
      </rPr>
      <t xml:space="preserve">
285,52 = [335,9 / 1,2] +  2% Заг.скл</t>
    </r>
  </si>
  <si>
    <t>15</t>
  </si>
  <si>
    <r>
      <t>Хомут Х 51 (Л56-97)</t>
    </r>
    <r>
      <rPr>
        <i/>
        <sz val="11"/>
        <rFont val="Arial"/>
        <family val="2"/>
        <charset val="204"/>
      </rPr>
      <t xml:space="preserve">
214,37 = [252,2 / 1,2] +  2% Заг.скл</t>
    </r>
  </si>
  <si>
    <t>16</t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</si>
  <si>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149,69 = [178,3 / 1,2] +  0,75% Заг.скл</t>
    </r>
  </si>
  <si>
    <t>17</t>
  </si>
  <si>
    <t>18</t>
  </si>
  <si>
    <r>
      <t>Бугель NB20</t>
    </r>
    <r>
      <rPr>
        <i/>
        <sz val="11"/>
        <rFont val="Arial"/>
        <family val="2"/>
        <charset val="204"/>
      </rPr>
      <t xml:space="preserve">
36,72 = [43,2 / 1,2] +  2% Заг.скл</t>
    </r>
  </si>
  <si>
    <t>19</t>
  </si>
  <si>
    <t>20</t>
  </si>
  <si>
    <t>21</t>
  </si>
  <si>
    <r>
      <t>Колпачок К-9</t>
    </r>
    <r>
      <rPr>
        <i/>
        <sz val="11"/>
        <rFont val="Arial"/>
        <family val="2"/>
        <charset val="204"/>
      </rPr>
      <t xml:space="preserve">
11,48 = [13,5 / 1,2] +  2% Заг.скл</t>
    </r>
  </si>
  <si>
    <t>22</t>
  </si>
  <si>
    <r>
      <t>Траверса ДТ-1 Тесла</t>
    </r>
    <r>
      <rPr>
        <i/>
        <sz val="11"/>
        <rFont val="Arial"/>
        <family val="2"/>
        <charset val="204"/>
      </rPr>
      <t xml:space="preserve">
4 709,23 = [5 609 / 1,2] +  0,75% Заг.скл</t>
    </r>
  </si>
  <si>
    <t>23</t>
  </si>
  <si>
    <r>
      <t>Зажим ПС-2-1</t>
    </r>
    <r>
      <rPr>
        <i/>
        <sz val="11"/>
        <rFont val="Arial"/>
        <family val="2"/>
        <charset val="204"/>
      </rPr>
      <t xml:space="preserve">
62,48 = [73,5 / 1,2] +  2% Заг.скл</t>
    </r>
  </si>
  <si>
    <t>24</t>
  </si>
  <si>
    <t>25</t>
  </si>
  <si>
    <t>Раздел: Оборудование</t>
  </si>
  <si>
    <t>26</t>
  </si>
  <si>
    <r>
      <t>Оборудование :_x000D_
РЛР Тесла-1-10/400 УХЛ1 с приводом и КМЧ</t>
    </r>
    <r>
      <rPr>
        <i/>
        <sz val="11"/>
        <color rgb="FF821E82"/>
        <rFont val="Arial"/>
        <family val="2"/>
        <charset val="204"/>
      </rPr>
      <t xml:space="preserve">
68 622,03 = [79 000 / 1,2] +  3% Трансп +  1,2% Заг.скл</t>
    </r>
  </si>
  <si>
    <t>27</t>
  </si>
  <si>
    <r>
      <t>Оборудование :_x000D_
Разрядник РМК-20-IV-УХЛ</t>
    </r>
    <r>
      <rPr>
        <i/>
        <sz val="11"/>
        <color rgb="FF821E82"/>
        <rFont val="Arial"/>
        <family val="2"/>
        <charset val="204"/>
      </rPr>
      <t xml:space="preserve">
6 435,71 = [7 409 / 1,2] +  3% Трансп +  1,2%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</si>
  <si>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</si>
  <si>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</si>
  <si>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</si>
  <si>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</si>
  <si>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</si>
  <si>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</si>
  <si>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</si>
  <si>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</si>
  <si>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</si>
  <si>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</si>
  <si>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</si>
  <si>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</si>
  <si>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</si>
  <si>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</si>
  <si>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</si>
  <si>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</si>
  <si>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</si>
  <si>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</si>
  <si>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</si>
  <si>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ЛОКАЛЬНАЯ СМЕТА № 09-01-01</t>
  </si>
  <si>
    <t>ПНР МТП</t>
  </si>
  <si>
    <t>Раздел: МТП</t>
  </si>
  <si>
    <t>ГЭСНп 01-11-011-01</t>
  </si>
  <si>
    <t>2-100-06</t>
  </si>
  <si>
    <t>Рабочий 6 разряда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</si>
  <si>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</si>
  <si>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</si>
  <si>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</si>
  <si>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</si>
  <si>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</si>
  <si>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</si>
  <si>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</si>
  <si>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01-11-010-01</t>
  </si>
  <si>
    <t>ГЭСНп 01-02-002-01</t>
  </si>
  <si>
    <t>3-100-02</t>
  </si>
  <si>
    <t>Техник II категории</t>
  </si>
  <si>
    <t>3-200-01</t>
  </si>
  <si>
    <t>Инженер I категории</t>
  </si>
  <si>
    <t>ГЭСНп 01-12-020-01</t>
  </si>
  <si>
    <t>2-100-04</t>
  </si>
  <si>
    <t>Рабочий 4 разряда</t>
  </si>
  <si>
    <t>ГЭСНп 01-03-002-06</t>
  </si>
  <si>
    <t>ГЭСНп 01-12-021-01</t>
  </si>
  <si>
    <t>3-200-02</t>
  </si>
  <si>
    <t>Инженер II категории</t>
  </si>
  <si>
    <t>ГЭСНп 01-02-017-01</t>
  </si>
  <si>
    <t>ГЭСНп 01-12-010-03</t>
  </si>
  <si>
    <t>2-100-05</t>
  </si>
  <si>
    <t>Рабочий 5 разряда</t>
  </si>
  <si>
    <t>ЛОКАЛЬНАЯ СМЕТА № 09-01-02</t>
  </si>
  <si>
    <t>ПНР ВЛ-10кВ</t>
  </si>
  <si>
    <t>Раздел: ВЛ-10кВ</t>
  </si>
  <si>
    <t>ГЭСНп 01-03-005-01</t>
  </si>
  <si>
    <t>ГЭСНп 01-11-024-02</t>
  </si>
  <si>
    <t>ЛОКАЛЬНАЯ СМЕТА № 09-01-03</t>
  </si>
  <si>
    <t>ПНР ВЛ-0,4кВ</t>
  </si>
  <si>
    <t>Раздел: ВЛ-0,4кВ</t>
  </si>
  <si>
    <t>ГЭСНп 01-11-024-01</t>
  </si>
  <si>
    <t>ГЭСНп 01-11-028-01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</si>
</sst>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;[Red]\-\ #,##0.00000"/>
    <numFmt numFmtId="165" formatCode="#,##0.00;[Red]\-\ #,##0.00"/>
    <numFmt numFmtId="166" formatCode="#,##0.00#####;[Red]\-\ #,##0.00#####"/>
    <numFmt numFmtId="167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0" fontId="1" fillId="0" borderId="0" xfId="1" applyAlignment="1">
      <alignment vertical="top" wrapText="1"/>
    </xf>
    <xf numFmtId="0" fontId="1" fillId="0" borderId="2" xfId="1" applyBorder="1" applyAlignment="1">
      <alignment vertical="top"/>
    </xf>
    <xf numFmtId="0" fontId="1" fillId="0" borderId="1" xfId="1" applyBorder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3" fillId="0" borderId="0" xfId="1" applyFont="1"/>
    <xf numFmtId="0" fontId="3" fillId="0" borderId="2" xfId="1" applyFont="1" applyBorder="1"/>
    <xf numFmtId="0" fontId="4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vertical="top" wrapText="1"/>
    </xf>
    <xf numFmtId="0" fontId="6" fillId="0" borderId="0" xfId="2" applyFont="1"/>
    <xf numFmtId="0" fontId="6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6" fillId="0" borderId="0" xfId="1" applyFont="1"/>
    <xf numFmtId="0" fontId="1" fillId="0" borderId="1" xfId="1" applyBorder="1" applyAlignment="1">
      <alignment horizontal="center"/>
    </xf>
    <xf numFmtId="0" fontId="1" fillId="0" borderId="2" xfId="1" applyBorder="1"/>
    <xf numFmtId="0" fontId="1" fillId="0" borderId="1" xfId="1" applyBorder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Alignment="1">
      <alignment wrapText="1"/>
    </xf>
    <xf numFmtId="0" fontId="9" fillId="0" borderId="0" xfId="1" applyFont="1"/>
    <xf numFmtId="14" fontId="6" fillId="0" borderId="0" xfId="1" applyNumberFormat="1" applyFont="1"/>
    <xf numFmtId="164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165" fontId="3" fillId="0" borderId="0" xfId="1" applyNumberFormat="1" applyFont="1"/>
    <xf numFmtId="0" fontId="10" fillId="0" borderId="0" xfId="1" applyFont="1"/>
    <xf numFmtId="164" fontId="1" fillId="0" borderId="0" xfId="1" applyNumberFormat="1"/>
    <xf numFmtId="164" fontId="6" fillId="0" borderId="0" xfId="1" applyNumberFormat="1" applyFont="1"/>
    <xf numFmtId="0" fontId="1" fillId="0" borderId="0" xfId="1" applyAlignment="1">
      <alignment horizontal="right"/>
    </xf>
    <xf numFmtId="166" fontId="3" fillId="0" borderId="0" xfId="1" applyNumberFormat="1" applyFont="1"/>
    <xf numFmtId="167" fontId="1" fillId="0" borderId="0" xfId="1" applyNumberFormat="1" applyAlignment="1">
      <alignment horizontal="right"/>
    </xf>
    <xf numFmtId="0" fontId="6" fillId="0" borderId="1" xfId="1" applyFont="1" applyBorder="1"/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2" xfId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11" fillId="0" borderId="0" xfId="1" applyFont="1" applyAlignment="1">
      <alignment horizontal="left" vertical="top" wrapText="1"/>
    </xf>
    <xf numFmtId="0" fontId="6" fillId="0" borderId="0" xfId="1" quotePrefix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12" fillId="0" borderId="0" xfId="1" applyFont="1" applyAlignment="1">
      <alignment horizontal="right" vertical="top" wrapText="1"/>
    </xf>
    <xf numFmtId="0" fontId="6" fillId="0" borderId="0" xfId="1" applyFont="1" applyAlignment="1">
      <alignment horizontal="right" vertical="top"/>
    </xf>
    <xf numFmtId="165" fontId="6" fillId="0" borderId="0" xfId="1" applyNumberFormat="1" applyFont="1" applyAlignment="1">
      <alignment horizontal="right" vertical="top"/>
    </xf>
    <xf numFmtId="0" fontId="6" fillId="0" borderId="0" xfId="1" applyFont="1" applyAlignment="1">
      <alignment horizontal="right" vertical="top" wrapText="1"/>
    </xf>
    <xf numFmtId="0" fontId="6" fillId="0" borderId="0" xfId="1" applyFont="1" applyAlignment="1">
      <alignment horizontal="left" vertical="top"/>
    </xf>
    <xf numFmtId="166" fontId="6" fillId="0" borderId="0" xfId="1" applyNumberFormat="1" applyFont="1" applyAlignment="1">
      <alignment horizontal="right" vertical="top"/>
    </xf>
    <xf numFmtId="165" fontId="7" fillId="0" borderId="0" xfId="1" applyNumberFormat="1" applyFont="1" applyAlignment="1">
      <alignment horizontal="right" vertical="top"/>
    </xf>
    <xf numFmtId="0" fontId="6" fillId="0" borderId="1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right" vertical="top" wrapText="1"/>
    </xf>
    <xf numFmtId="0" fontId="6" fillId="0" borderId="1" xfId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6" fillId="0" borderId="1" xfId="1" applyFont="1" applyBorder="1" applyAlignment="1">
      <alignment horizontal="right" vertical="top" wrapText="1"/>
    </xf>
    <xf numFmtId="0" fontId="7" fillId="0" borderId="0" xfId="1" applyFont="1" applyAlignment="1">
      <alignment horizontal="left" vertical="top" wrapText="1"/>
    </xf>
    <xf numFmtId="165" fontId="7" fillId="0" borderId="0" xfId="1" applyNumberFormat="1" applyFont="1" applyAlignment="1">
      <alignment horizontal="left" vertical="top"/>
    </xf>
    <xf numFmtId="165" fontId="7" fillId="0" borderId="2" xfId="1" applyNumberFormat="1" applyFont="1" applyBorder="1" applyAlignment="1">
      <alignment horizontal="right" vertical="top"/>
    </xf>
    <xf numFmtId="165" fontId="1" fillId="0" borderId="0" xfId="1" applyNumberFormat="1"/>
    <xf numFmtId="0" fontId="6" fillId="2" borderId="0" xfId="1" applyFont="1" applyFill="1" applyAlignment="1">
      <alignment horizontal="right" vertical="top"/>
    </xf>
    <xf numFmtId="0" fontId="6" fillId="2" borderId="0" xfId="1" applyFont="1" applyFill="1" applyAlignment="1">
      <alignment horizontal="left" vertical="top" wrapText="1"/>
    </xf>
    <xf numFmtId="0" fontId="12" fillId="0" borderId="0" xfId="1" applyFont="1" applyAlignment="1">
      <alignment vertical="top" wrapText="1"/>
    </xf>
    <xf numFmtId="0" fontId="7" fillId="0" borderId="0" xfId="1" applyFont="1" applyAlignment="1">
      <alignment vertical="top"/>
    </xf>
    <xf numFmtId="0" fontId="9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vertical="top"/>
    </xf>
    <xf numFmtId="0" fontId="12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0" fontId="6" fillId="0" borderId="1" xfId="1" quotePrefix="1" applyFont="1" applyBorder="1" applyAlignment="1">
      <alignment horizontal="left" vertical="top" wrapText="1"/>
    </xf>
    <xf numFmtId="0" fontId="1" fillId="0" borderId="1" xfId="1" applyBorder="1"/>
    <xf numFmtId="0" fontId="1" fillId="0" borderId="1" xfId="1" applyBorder="1" applyAlignment="1">
      <alignment vertical="top" wrapText="1"/>
    </xf>
    <xf numFmtId="0" fontId="13" fillId="0" borderId="1" xfId="1" quotePrefix="1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right" vertical="top" wrapText="1"/>
    </xf>
    <xf numFmtId="0" fontId="13" fillId="0" borderId="1" xfId="1" applyFont="1" applyBorder="1" applyAlignment="1">
      <alignment horizontal="right" vertical="top"/>
    </xf>
    <xf numFmtId="165" fontId="13" fillId="0" borderId="1" xfId="1" applyNumberFormat="1" applyFont="1" applyBorder="1" applyAlignment="1">
      <alignment horizontal="right" vertical="top"/>
    </xf>
    <xf numFmtId="0" fontId="13" fillId="0" borderId="1" xfId="1" applyFont="1" applyBorder="1" applyAlignment="1">
      <alignment horizontal="right" vertical="top" wrapText="1"/>
    </xf>
    <xf numFmtId="0" fontId="15" fillId="0" borderId="0" xfId="1" applyFont="1"/>
    <xf numFmtId="165" fontId="16" fillId="0" borderId="0" xfId="1" applyNumberFormat="1" applyFont="1" applyAlignment="1">
      <alignment horizontal="left" vertical="top"/>
    </xf>
    <xf numFmtId="165" fontId="16" fillId="0" borderId="2" xfId="1" applyNumberFormat="1" applyFont="1" applyBorder="1" applyAlignment="1">
      <alignment horizontal="right" vertical="top"/>
    </xf>
    <xf numFmtId="0" fontId="7" fillId="0" borderId="2" xfId="1" applyFont="1" applyBorder="1" applyAlignment="1">
      <alignment vertical="top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165" fontId="7" fillId="0" borderId="2" xfId="1" applyNumberFormat="1" applyFont="1" applyBorder="1" applyAlignment="1">
      <alignment horizontal="right" vertical="top"/>
    </xf>
    <xf numFmtId="0" fontId="7" fillId="0" borderId="2" xfId="1" applyFont="1" applyBorder="1" applyAlignment="1">
      <alignment horizontal="right" vertical="top"/>
    </xf>
    <xf numFmtId="0" fontId="3" fillId="0" borderId="0" xfId="1" applyFont="1" applyAlignment="1">
      <alignment horizontal="right"/>
    </xf>
    <xf numFmtId="0" fontId="1" fillId="0" borderId="0" xfId="1" applyAlignment="1">
      <alignment horizontal="right" vertical="center"/>
    </xf>
    <xf numFmtId="0" fontId="6" fillId="0" borderId="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1" fillId="0" borderId="0" xfId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2" fillId="0" borderId="2" xfId="1" applyFont="1" applyBorder="1" applyAlignment="1">
      <alignment horizontal="center"/>
    </xf>
    <xf numFmtId="165" fontId="1" fillId="0" borderId="0" xfId="1" applyNumberFormat="1" applyAlignment="1">
      <alignment horizontal="right"/>
    </xf>
    <xf numFmtId="165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2" fillId="0" borderId="0" xfId="2" applyFont="1"/>
    <xf numFmtId="0" fontId="1" fillId="0" borderId="0" xfId="2"/>
    <xf numFmtId="0" fontId="1" fillId="0" borderId="0" xfId="2" applyAlignment="1">
      <alignment horizontal="left" vertical="top" wrapText="1"/>
    </xf>
    <xf numFmtId="0" fontId="1" fillId="0" borderId="1" xfId="2" applyBorder="1" applyAlignment="1">
      <alignment horizontal="left" vertical="top" wrapText="1"/>
    </xf>
    <xf numFmtId="0" fontId="1" fillId="0" borderId="0" xfId="2" applyAlignment="1">
      <alignment vertical="top" wrapText="1"/>
    </xf>
    <xf numFmtId="0" fontId="1" fillId="0" borderId="2" xfId="2" applyBorder="1" applyAlignment="1">
      <alignment vertical="top"/>
    </xf>
    <xf numFmtId="0" fontId="1" fillId="0" borderId="1" xfId="2" applyBorder="1" applyAlignment="1">
      <alignment horizontal="left" vertical="top" wrapText="1"/>
    </xf>
    <xf numFmtId="0" fontId="1" fillId="0" borderId="0" xfId="2" applyAlignment="1">
      <alignment horizontal="left" vertical="top" wrapText="1"/>
    </xf>
    <xf numFmtId="0" fontId="1" fillId="0" borderId="2" xfId="2" applyBorder="1" applyAlignment="1">
      <alignment horizontal="left" vertical="top" wrapText="1"/>
    </xf>
    <xf numFmtId="0" fontId="3" fillId="0" borderId="0" xfId="2" applyFont="1"/>
    <xf numFmtId="0" fontId="3" fillId="0" borderId="2" xfId="2" applyFont="1" applyBorder="1"/>
    <xf numFmtId="0" fontId="1" fillId="0" borderId="1" xfId="2" applyBorder="1" applyAlignment="1">
      <alignment horizontal="center"/>
    </xf>
    <xf numFmtId="0" fontId="1" fillId="0" borderId="2" xfId="2" applyBorder="1"/>
    <xf numFmtId="0" fontId="1" fillId="0" borderId="1" xfId="2" applyBorder="1" applyAlignment="1">
      <alignment horizontal="left" wrapText="1"/>
    </xf>
    <xf numFmtId="0" fontId="1" fillId="0" borderId="0" xfId="2" applyAlignment="1">
      <alignment horizontal="left" wrapText="1"/>
    </xf>
    <xf numFmtId="0" fontId="1" fillId="0" borderId="0" xfId="2" applyAlignment="1">
      <alignment wrapText="1"/>
    </xf>
    <xf numFmtId="0" fontId="9" fillId="0" borderId="0" xfId="2" applyFont="1"/>
    <xf numFmtId="14" fontId="6" fillId="0" borderId="0" xfId="2" applyNumberFormat="1" applyFont="1"/>
    <xf numFmtId="164" fontId="1" fillId="0" borderId="0" xfId="2" applyNumberFormat="1" applyAlignment="1">
      <alignment horizontal="right"/>
    </xf>
    <xf numFmtId="165" fontId="1" fillId="0" borderId="0" xfId="2" applyNumberFormat="1" applyAlignment="1">
      <alignment horizontal="right"/>
    </xf>
    <xf numFmtId="0" fontId="1" fillId="0" borderId="0" xfId="2" applyAlignment="1">
      <alignment horizontal="right"/>
    </xf>
    <xf numFmtId="165" fontId="3" fillId="0" borderId="0" xfId="2" applyNumberFormat="1" applyFont="1"/>
    <xf numFmtId="0" fontId="10" fillId="0" borderId="0" xfId="2" applyFont="1"/>
    <xf numFmtId="165" fontId="1" fillId="0" borderId="0" xfId="2" applyNumberFormat="1"/>
    <xf numFmtId="165" fontId="1" fillId="0" borderId="0" xfId="2" applyNumberFormat="1" applyAlignment="1">
      <alignment horizontal="right"/>
    </xf>
    <xf numFmtId="0" fontId="1" fillId="0" borderId="0" xfId="2" applyAlignment="1">
      <alignment horizontal="right"/>
    </xf>
    <xf numFmtId="166" fontId="3" fillId="0" borderId="0" xfId="2" applyNumberFormat="1" applyFont="1"/>
    <xf numFmtId="167" fontId="1" fillId="0" borderId="0" xfId="2" applyNumberFormat="1" applyAlignment="1">
      <alignment horizontal="right"/>
    </xf>
    <xf numFmtId="0" fontId="6" fillId="0" borderId="1" xfId="2" applyFont="1" applyBorder="1"/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0" fontId="1" fillId="0" borderId="11" xfId="2" applyBorder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0" fontId="1" fillId="0" borderId="12" xfId="2" applyBorder="1" applyAlignment="1">
      <alignment horizontal="center"/>
    </xf>
    <xf numFmtId="0" fontId="6" fillId="0" borderId="12" xfId="2" applyFont="1" applyBorder="1" applyAlignment="1">
      <alignment horizontal="center"/>
    </xf>
    <xf numFmtId="0" fontId="11" fillId="0" borderId="0" xfId="2" applyFont="1" applyAlignment="1">
      <alignment horizontal="left" vertical="top" wrapText="1"/>
    </xf>
    <xf numFmtId="0" fontId="6" fillId="0" borderId="0" xfId="2" quotePrefix="1" applyFont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12" fillId="0" borderId="0" xfId="2" applyFont="1" applyAlignment="1">
      <alignment horizontal="right" vertical="top" wrapText="1"/>
    </xf>
    <xf numFmtId="0" fontId="6" fillId="0" borderId="0" xfId="2" applyFont="1" applyAlignment="1">
      <alignment horizontal="right" vertical="top"/>
    </xf>
    <xf numFmtId="165" fontId="6" fillId="0" borderId="0" xfId="2" applyNumberFormat="1" applyFont="1" applyAlignment="1">
      <alignment horizontal="right" vertical="top"/>
    </xf>
    <xf numFmtId="0" fontId="6" fillId="0" borderId="0" xfId="2" applyFont="1" applyAlignment="1">
      <alignment horizontal="right" vertical="top" wrapText="1"/>
    </xf>
    <xf numFmtId="0" fontId="6" fillId="0" borderId="0" xfId="2" applyFont="1" applyAlignment="1">
      <alignment horizontal="left" vertical="top"/>
    </xf>
    <xf numFmtId="166" fontId="6" fillId="0" borderId="0" xfId="2" applyNumberFormat="1" applyFont="1" applyAlignment="1">
      <alignment horizontal="right" vertical="top"/>
    </xf>
    <xf numFmtId="165" fontId="7" fillId="0" borderId="0" xfId="2" applyNumberFormat="1" applyFont="1" applyAlignment="1">
      <alignment horizontal="right" vertical="top"/>
    </xf>
    <xf numFmtId="0" fontId="6" fillId="0" borderId="1" xfId="2" applyFont="1" applyBorder="1" applyAlignment="1">
      <alignment horizontal="left" vertical="top" wrapText="1"/>
    </xf>
    <xf numFmtId="0" fontId="12" fillId="0" borderId="1" xfId="2" applyFont="1" applyBorder="1" applyAlignment="1">
      <alignment horizontal="right" vertical="top" wrapText="1"/>
    </xf>
    <xf numFmtId="0" fontId="6" fillId="0" borderId="1" xfId="2" applyFont="1" applyBorder="1" applyAlignment="1">
      <alignment horizontal="right" vertical="top"/>
    </xf>
    <xf numFmtId="165" fontId="6" fillId="0" borderId="1" xfId="2" applyNumberFormat="1" applyFont="1" applyBorder="1" applyAlignment="1">
      <alignment horizontal="right" vertical="top"/>
    </xf>
    <xf numFmtId="0" fontId="6" fillId="0" borderId="1" xfId="2" applyFont="1" applyBorder="1" applyAlignment="1">
      <alignment horizontal="right" vertical="top" wrapText="1"/>
    </xf>
    <xf numFmtId="0" fontId="7" fillId="0" borderId="0" xfId="2" applyFont="1" applyAlignment="1">
      <alignment horizontal="left" vertical="top" wrapText="1"/>
    </xf>
    <xf numFmtId="165" fontId="7" fillId="0" borderId="0" xfId="2" applyNumberFormat="1" applyFont="1" applyAlignment="1">
      <alignment horizontal="left" vertical="top"/>
    </xf>
    <xf numFmtId="165" fontId="7" fillId="0" borderId="2" xfId="2" applyNumberFormat="1" applyFont="1" applyBorder="1" applyAlignment="1">
      <alignment horizontal="right" vertical="top"/>
    </xf>
    <xf numFmtId="0" fontId="7" fillId="0" borderId="0" xfId="2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right" vertical="top"/>
    </xf>
    <xf numFmtId="0" fontId="6" fillId="0" borderId="0" xfId="2" applyFont="1" applyAlignment="1">
      <alignment vertical="top"/>
    </xf>
    <xf numFmtId="0" fontId="12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right" vertical="top" wrapText="1"/>
    </xf>
    <xf numFmtId="0" fontId="7" fillId="0" borderId="2" xfId="2" applyFont="1" applyBorder="1" applyAlignment="1">
      <alignment vertical="top"/>
    </xf>
    <xf numFmtId="0" fontId="9" fillId="0" borderId="2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165" fontId="7" fillId="0" borderId="2" xfId="2" applyNumberFormat="1" applyFont="1" applyBorder="1" applyAlignment="1">
      <alignment horizontal="right" vertical="top"/>
    </xf>
    <xf numFmtId="0" fontId="7" fillId="0" borderId="2" xfId="2" applyFont="1" applyBorder="1" applyAlignment="1">
      <alignment horizontal="right" vertical="top"/>
    </xf>
    <xf numFmtId="0" fontId="3" fillId="0" borderId="0" xfId="2" applyFont="1" applyAlignment="1">
      <alignment horizontal="right"/>
    </xf>
    <xf numFmtId="0" fontId="1" fillId="0" borderId="0" xfId="2" applyAlignment="1">
      <alignment horizontal="right" vertical="center"/>
    </xf>
    <xf numFmtId="0" fontId="6" fillId="0" borderId="1" xfId="2" applyFont="1" applyBorder="1" applyAlignment="1">
      <alignment horizontal="left"/>
    </xf>
    <xf numFmtId="0" fontId="6" fillId="0" borderId="0" xfId="2" applyFont="1" applyAlignment="1">
      <alignment horizontal="left"/>
    </xf>
    <xf numFmtId="0" fontId="1" fillId="0" borderId="0" xfId="2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right"/>
    </xf>
    <xf numFmtId="0" fontId="2" fillId="0" borderId="2" xfId="2" applyFont="1" applyBorder="1" applyAlignment="1">
      <alignment horizontal="center"/>
    </xf>
  </cellXfs>
  <cellStyles count="3">
    <cellStyle name="Обычный" xfId="0" builtinId="0"/>
    <cellStyle name="Обычный 113" xfId="2" xr:uid="{D0501735-DA4B-49BF-AA8D-C3D31C112B42}"/>
    <cellStyle name="Обычный 114" xfId="1" xr:uid="{A71C2848-E3A9-4861-A881-E98A470605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sidorova/Desktop/346009%20&#1048;&#1055;%20&#1044;&#1072;&#1074;&#1099;&#1076;&#1086;&#1074;/&#1057;&#1057;&#1056;%20&#1089;&#1086;&#1075;&#1083;%2026.11.25/&#1042;&#1051;-10&#1082;&#1042;-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sidorova/Desktop/346009%20&#1048;&#1055;%20&#1044;&#1072;&#1074;&#1099;&#1076;&#1086;&#1074;/&#1057;&#1057;&#1056;%20&#1089;&#1086;&#1075;&#1083;%2026.11.25/&#1055;&#1053;&#1056;-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sidorova/Desktop/346009%20&#1048;&#1055;%20&#1044;&#1072;&#1074;&#1099;&#1076;&#1086;&#1074;/&#1057;&#1057;&#1056;%20&#1089;&#1086;&#1075;&#1083;%2026.11.25/&#1055;&#1053;&#105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-346009%20&#1048;&#1055;%20&#1044;&#1072;&#1074;&#1099;&#1076;&#1086;&#1074;%20&#1087;&#1088;&#1086;&#1074;%2026%20&#1085;&#1086;&#1103;&#1073;%202025%20&#1076;&#1086;&#1075;+&#1076;&#1086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Конъюнктурный анализ 421_п"/>
      <sheetName val="Конъюнктурный анализ 421_п_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 refreshError="1"/>
      <sheetData sheetId="2" refreshError="1"/>
      <sheetData sheetId="3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8">
          <cell r="G28" t="str">
            <v>Развозка конструкций и материалов опор ВЛ 0,38-10 кВ по трассе: одностоечных железобетонных опор</v>
          </cell>
          <cell r="H28" t="str">
            <v>ШТ</v>
          </cell>
          <cell r="I28">
            <v>1</v>
          </cell>
          <cell r="K28">
            <v>1</v>
          </cell>
          <cell r="U28">
            <v>0.44</v>
          </cell>
          <cell r="V28">
            <v>0.48</v>
          </cell>
          <cell r="X28">
            <v>504.34</v>
          </cell>
          <cell r="Y28">
            <v>293.79000000000002</v>
          </cell>
          <cell r="AT28">
            <v>103</v>
          </cell>
          <cell r="AU28">
            <v>60</v>
          </cell>
          <cell r="BZ28">
            <v>103</v>
          </cell>
          <cell r="CA28">
            <v>60</v>
          </cell>
        </row>
        <row r="29">
          <cell r="G29" t="str">
            <v>Развозка конструкций и материалов опор ВЛ 0,38-10 кВ по трассе: материалов оснастки одностоечных опор</v>
          </cell>
          <cell r="H29" t="str">
            <v>ШТ</v>
          </cell>
          <cell r="I29">
            <v>1</v>
          </cell>
          <cell r="K29">
            <v>1</v>
          </cell>
          <cell r="U29">
            <v>0.25</v>
          </cell>
          <cell r="V29">
            <v>0.14000000000000001</v>
          </cell>
          <cell r="X29">
            <v>189.89</v>
          </cell>
          <cell r="Y29">
            <v>110.62</v>
          </cell>
          <cell r="AT29">
            <v>103</v>
          </cell>
          <cell r="AU29">
            <v>60</v>
          </cell>
          <cell r="BZ29">
            <v>103</v>
          </cell>
          <cell r="CA29">
            <v>60</v>
          </cell>
        </row>
        <row r="30">
          <cell r="G30" t="str">
            <v>Установка железобетонных опор ВЛ 0,38; 6-10 кВ с траверсами без приставок: одностоечных</v>
          </cell>
          <cell r="H30" t="str">
            <v>ШТ</v>
          </cell>
          <cell r="I30">
            <v>1</v>
          </cell>
          <cell r="K30">
            <v>1</v>
          </cell>
          <cell r="U30">
            <v>3.06</v>
          </cell>
          <cell r="V30">
            <v>0.87000000000000011</v>
          </cell>
          <cell r="X30">
            <v>2041.51</v>
          </cell>
          <cell r="Y30">
            <v>1189.23</v>
          </cell>
          <cell r="AT30">
            <v>103</v>
          </cell>
          <cell r="AU30">
            <v>60</v>
          </cell>
          <cell r="BZ30">
            <v>103</v>
          </cell>
          <cell r="CA30">
            <v>60</v>
          </cell>
        </row>
        <row r="39">
          <cell r="F39" t="str">
            <v>20.2.02.04-0006</v>
          </cell>
          <cell r="G39" t="str">
            <v>Колпачки полиэтиленовые К-6</v>
          </cell>
          <cell r="H39" t="str">
            <v>100 ШТ</v>
          </cell>
          <cell r="I39">
            <v>0.06</v>
          </cell>
          <cell r="P39">
            <v>77.38</v>
          </cell>
          <cell r="X39">
            <v>0</v>
          </cell>
          <cell r="Y39">
            <v>0</v>
          </cell>
          <cell r="AL39">
            <v>1031.73</v>
          </cell>
          <cell r="AM39">
            <v>0</v>
          </cell>
          <cell r="AN39">
            <v>0</v>
          </cell>
          <cell r="AO39">
            <v>0</v>
          </cell>
          <cell r="AT39">
            <v>103</v>
          </cell>
          <cell r="AU39">
            <v>60</v>
          </cell>
          <cell r="BC39">
            <v>1.25</v>
          </cell>
        </row>
        <row r="40">
          <cell r="F40" t="str">
            <v>20.2.02.04-0006</v>
          </cell>
          <cell r="H40" t="str">
            <v>100 ШТ</v>
          </cell>
          <cell r="I40">
            <v>-0.06</v>
          </cell>
          <cell r="P40">
            <v>-77.38</v>
          </cell>
          <cell r="X40">
            <v>0</v>
          </cell>
          <cell r="Y40">
            <v>0</v>
          </cell>
          <cell r="AL40">
            <v>1031.73</v>
          </cell>
          <cell r="AM40">
            <v>0</v>
          </cell>
          <cell r="AN40">
            <v>0</v>
          </cell>
          <cell r="AO40">
            <v>0</v>
          </cell>
          <cell r="AT40">
            <v>103</v>
          </cell>
          <cell r="AU40">
            <v>60</v>
          </cell>
          <cell r="BC40">
            <v>1.25</v>
          </cell>
        </row>
        <row r="41">
          <cell r="G41" t="str">
            <v>Подвеска проводов ВЛ 6-10 кВ в населенной местности сечением: свыше 35 мм2 с помощью механизмов, (3 провода) при 10 опорах на км линии</v>
          </cell>
          <cell r="H41" t="str">
            <v>км</v>
          </cell>
          <cell r="I41">
            <v>0.01</v>
          </cell>
          <cell r="K41">
            <v>0.01</v>
          </cell>
          <cell r="U41">
            <v>0.51100000000000001</v>
          </cell>
          <cell r="V41">
            <v>0.2273</v>
          </cell>
          <cell r="X41">
            <v>394.43</v>
          </cell>
          <cell r="Y41">
            <v>229.76</v>
          </cell>
          <cell r="AT41">
            <v>103</v>
          </cell>
          <cell r="AU41">
            <v>60</v>
          </cell>
          <cell r="BZ41">
            <v>103</v>
          </cell>
          <cell r="CA41">
            <v>60</v>
          </cell>
        </row>
        <row r="45">
          <cell r="G45" t="str">
            <v>Установка разрядников: с помощью механизмов</v>
          </cell>
          <cell r="H45" t="str">
            <v>КОМПЛ</v>
          </cell>
          <cell r="I45">
            <v>0.33</v>
          </cell>
          <cell r="K45">
            <v>0.33</v>
          </cell>
          <cell r="U45">
            <v>1.2407999999999999</v>
          </cell>
          <cell r="V45">
            <v>0.35310000000000002</v>
          </cell>
          <cell r="X45">
            <v>805.83</v>
          </cell>
          <cell r="Y45">
            <v>469.42</v>
          </cell>
          <cell r="AT45">
            <v>103</v>
          </cell>
          <cell r="AU45">
            <v>60</v>
          </cell>
          <cell r="BZ45">
            <v>103</v>
          </cell>
          <cell r="CA45">
            <v>60</v>
          </cell>
        </row>
        <row r="51">
          <cell r="G51" t="str">
            <v>Установка разъединителей: с помощью механизмов</v>
          </cell>
          <cell r="H51" t="str">
            <v>КОМПЛ</v>
          </cell>
          <cell r="I51">
            <v>1</v>
          </cell>
          <cell r="K51">
            <v>1</v>
          </cell>
          <cell r="U51">
            <v>7.42</v>
          </cell>
          <cell r="V51">
            <v>1.02</v>
          </cell>
          <cell r="X51">
            <v>4835.8599999999997</v>
          </cell>
          <cell r="Y51">
            <v>2817.01</v>
          </cell>
          <cell r="AT51">
            <v>103</v>
          </cell>
          <cell r="AU51">
            <v>60</v>
          </cell>
          <cell r="BZ51">
            <v>103</v>
          </cell>
          <cell r="CA51">
            <v>60</v>
          </cell>
        </row>
        <row r="64">
          <cell r="G64" t="str">
            <v>Врезка</v>
          </cell>
        </row>
        <row r="92">
          <cell r="F92">
            <v>12.921799999999999</v>
          </cell>
        </row>
        <row r="93">
          <cell r="F93">
            <v>3.0903999999999998</v>
          </cell>
        </row>
        <row r="104">
          <cell r="G104" t="str">
            <v>Разработка грунта вручную в траншеях глубиной до 2 м без креплений с откосами, группа грунтов: 2</v>
          </cell>
          <cell r="H104" t="str">
            <v>100 м3</v>
          </cell>
          <cell r="I104">
            <v>1.7500000000000002E-2</v>
          </cell>
          <cell r="K104">
            <v>1.7500000000000002E-2</v>
          </cell>
          <cell r="U104">
            <v>2.6949999999999998</v>
          </cell>
          <cell r="X104">
            <v>1019.89</v>
          </cell>
          <cell r="Y104">
            <v>458.38</v>
          </cell>
          <cell r="AT104">
            <v>89</v>
          </cell>
          <cell r="AU104">
            <v>40</v>
          </cell>
          <cell r="BZ104">
            <v>89</v>
          </cell>
          <cell r="CA104">
            <v>40</v>
          </cell>
        </row>
        <row r="105">
          <cell r="G105" t="str">
            <v>Засыпка вручную траншей, пазух котлованов и ям, группа грунтов: 1</v>
          </cell>
          <cell r="H105" t="str">
            <v>100 м3</v>
          </cell>
          <cell r="I105">
            <v>1.7500000000000002E-2</v>
          </cell>
          <cell r="K105">
            <v>1.7500000000000002E-2</v>
          </cell>
          <cell r="U105">
            <v>1.5487500000000001</v>
          </cell>
          <cell r="X105">
            <v>561.9</v>
          </cell>
          <cell r="Y105">
            <v>252.54</v>
          </cell>
          <cell r="AT105">
            <v>89</v>
          </cell>
          <cell r="AU105">
            <v>40</v>
          </cell>
          <cell r="BZ105">
            <v>89</v>
          </cell>
          <cell r="CA105">
            <v>40</v>
          </cell>
        </row>
        <row r="106">
          <cell r="G106" t="str">
            <v>Заземлитель вертикальный из угловой стали размером: 50х50х5 мм</v>
          </cell>
          <cell r="H106" t="str">
            <v>10 ШТ</v>
          </cell>
          <cell r="I106">
            <v>0.3</v>
          </cell>
          <cell r="K106">
            <v>0.3</v>
          </cell>
          <cell r="U106">
            <v>2.7810000000000001</v>
          </cell>
          <cell r="V106">
            <v>0.10199999999999999</v>
          </cell>
          <cell r="X106">
            <v>1439.13</v>
          </cell>
          <cell r="Y106">
            <v>756.66</v>
          </cell>
          <cell r="AT106">
            <v>97</v>
          </cell>
          <cell r="AU106">
            <v>51</v>
          </cell>
          <cell r="BZ106">
            <v>97</v>
          </cell>
          <cell r="CA106">
            <v>51</v>
          </cell>
        </row>
        <row r="107">
          <cell r="F107" t="str">
            <v>421/пр_2020_п.75_пп.а</v>
          </cell>
          <cell r="G107" t="str">
            <v>Сметная стоимость вспомогательных ненормируемых материальных ресурсов, не учтенная в сметной норме, 2%</v>
          </cell>
          <cell r="H107" t="str">
            <v>%</v>
          </cell>
          <cell r="I107">
            <v>2</v>
          </cell>
          <cell r="P107">
            <v>28.42</v>
          </cell>
          <cell r="X107">
            <v>0</v>
          </cell>
          <cell r="Y107">
            <v>0</v>
          </cell>
          <cell r="AT107">
            <v>97</v>
          </cell>
          <cell r="AU107">
            <v>51</v>
          </cell>
        </row>
        <row r="110">
          <cell r="G110" t="str">
            <v>Проводник заземляющий открыто по строительным основаниям: из полосовой стали сечением 160 мм2</v>
          </cell>
          <cell r="H110" t="str">
            <v>100 м</v>
          </cell>
          <cell r="I110">
            <v>0.15</v>
          </cell>
          <cell r="K110">
            <v>0.15</v>
          </cell>
          <cell r="U110">
            <v>2.7749999999999999</v>
          </cell>
          <cell r="V110">
            <v>6.9000000000000006E-2</v>
          </cell>
          <cell r="X110">
            <v>1416.56</v>
          </cell>
          <cell r="Y110">
            <v>744.79</v>
          </cell>
          <cell r="AT110">
            <v>97</v>
          </cell>
          <cell r="AU110">
            <v>51</v>
          </cell>
          <cell r="BZ110">
            <v>97</v>
          </cell>
          <cell r="CA110">
            <v>51</v>
          </cell>
        </row>
        <row r="111">
          <cell r="F111" t="str">
            <v>421/пр_2020_п.75_пп.а</v>
          </cell>
          <cell r="G111" t="str">
            <v>Сметная стоимость вспомогательных ненормируемых материальных ресурсов, не учтенная в сметной норме, 2%</v>
          </cell>
          <cell r="H111" t="str">
            <v>%</v>
          </cell>
          <cell r="I111">
            <v>2</v>
          </cell>
          <cell r="P111">
            <v>28.36</v>
          </cell>
          <cell r="X111">
            <v>0</v>
          </cell>
          <cell r="Y111">
            <v>0</v>
          </cell>
          <cell r="AT111">
            <v>97</v>
          </cell>
          <cell r="AU111">
            <v>51</v>
          </cell>
        </row>
        <row r="112">
          <cell r="F112" t="str">
            <v>08.3.05.02-0021</v>
          </cell>
          <cell r="G112" t="str">
            <v>Прокат листовой горячекатаный, марки стали Ст3сп, Ст3пс, ширина 1200-3000 мм, толщина 1-8 мм</v>
          </cell>
          <cell r="H112" t="str">
            <v>т</v>
          </cell>
          <cell r="I112">
            <v>5.9999999999999995E-4</v>
          </cell>
          <cell r="P112">
            <v>30.9</v>
          </cell>
          <cell r="X112">
            <v>0</v>
          </cell>
          <cell r="Y112">
            <v>0</v>
          </cell>
          <cell r="AK112">
            <v>51495.86</v>
          </cell>
          <cell r="AN112">
            <v>0</v>
          </cell>
          <cell r="AO112">
            <v>0</v>
          </cell>
          <cell r="AT112">
            <v>97</v>
          </cell>
          <cell r="AU112">
            <v>51</v>
          </cell>
        </row>
        <row r="113">
          <cell r="F113" t="str">
            <v>08.3.05.02-0021</v>
          </cell>
          <cell r="H113" t="str">
            <v>т</v>
          </cell>
          <cell r="I113">
            <v>-5.9999999999999995E-4</v>
          </cell>
          <cell r="P113">
            <v>-30.9</v>
          </cell>
          <cell r="X113">
            <v>0</v>
          </cell>
          <cell r="Y113">
            <v>0</v>
          </cell>
          <cell r="AK113">
            <v>51495.86</v>
          </cell>
          <cell r="AN113">
            <v>0</v>
          </cell>
          <cell r="AO113">
            <v>0</v>
          </cell>
          <cell r="AT113">
            <v>97</v>
          </cell>
          <cell r="AU113">
            <v>51</v>
          </cell>
        </row>
        <row r="137">
          <cell r="F137">
            <v>9.7997499999999995</v>
          </cell>
        </row>
        <row r="138">
          <cell r="F138">
            <v>0.17100000000000001</v>
          </cell>
        </row>
        <row r="149">
          <cell r="F149" t="str">
            <v>РМРМВ03ВН-197  от 12.05.2025г.</v>
          </cell>
          <cell r="H149" t="str">
            <v>м</v>
          </cell>
          <cell r="I149">
            <v>32</v>
          </cell>
          <cell r="K149">
            <v>32</v>
          </cell>
          <cell r="X149">
            <v>0</v>
          </cell>
          <cell r="Y149">
            <v>0</v>
          </cell>
          <cell r="AL149">
            <v>106.38000000000001</v>
          </cell>
          <cell r="AN149">
            <v>0</v>
          </cell>
          <cell r="AO149">
            <v>0</v>
          </cell>
          <cell r="AT149">
            <v>0</v>
          </cell>
          <cell r="AU149">
            <v>0</v>
          </cell>
          <cell r="HG149">
            <v>3404.16</v>
          </cell>
        </row>
        <row r="150">
          <cell r="F150" t="str">
            <v>РМРМВ03ВН-197  от 12.05.2025г.</v>
          </cell>
          <cell r="G150" t="str">
            <v>Стойка СВ 110-5 АТ</v>
          </cell>
          <cell r="H150" t="str">
            <v>ШТ</v>
          </cell>
          <cell r="I150">
            <v>1</v>
          </cell>
          <cell r="K150">
            <v>1</v>
          </cell>
          <cell r="X150">
            <v>0</v>
          </cell>
          <cell r="Y150">
            <v>0</v>
          </cell>
          <cell r="AL150">
            <v>15145.38</v>
          </cell>
          <cell r="AN150">
            <v>0</v>
          </cell>
          <cell r="AO150">
            <v>0</v>
          </cell>
          <cell r="AT150">
            <v>0</v>
          </cell>
          <cell r="AU150">
            <v>0</v>
          </cell>
          <cell r="HG150">
            <v>15145.38</v>
          </cell>
        </row>
        <row r="151">
          <cell r="F151" t="str">
            <v>Прайс лист ООО Норма кабель от 16.10.25</v>
          </cell>
          <cell r="H151" t="str">
            <v>ШТ</v>
          </cell>
          <cell r="I151">
            <v>1</v>
          </cell>
          <cell r="K151">
            <v>1</v>
          </cell>
          <cell r="X151">
            <v>0</v>
          </cell>
          <cell r="Y151">
            <v>0</v>
          </cell>
          <cell r="AL151">
            <v>2683.14</v>
          </cell>
          <cell r="AN151">
            <v>0</v>
          </cell>
          <cell r="AO151">
            <v>0</v>
          </cell>
          <cell r="AT151">
            <v>0</v>
          </cell>
          <cell r="AU151">
            <v>0</v>
          </cell>
          <cell r="HG151">
            <v>2683.14</v>
          </cell>
        </row>
        <row r="152">
          <cell r="F152" t="str">
            <v>Прайс лист ООО Норма кабель от 16.10.25</v>
          </cell>
          <cell r="H152" t="str">
            <v>ШТ</v>
          </cell>
          <cell r="I152">
            <v>1</v>
          </cell>
          <cell r="K152">
            <v>1</v>
          </cell>
          <cell r="X152">
            <v>0</v>
          </cell>
          <cell r="Y152">
            <v>0</v>
          </cell>
          <cell r="AL152">
            <v>285.52000000000004</v>
          </cell>
          <cell r="AN152">
            <v>0</v>
          </cell>
          <cell r="AO152">
            <v>0</v>
          </cell>
          <cell r="AT152">
            <v>0</v>
          </cell>
          <cell r="AU152">
            <v>0</v>
          </cell>
          <cell r="HG152">
            <v>285.52</v>
          </cell>
        </row>
        <row r="153">
          <cell r="F153" t="str">
            <v>Прайс лист ООО Норма кабель от 16.10.25</v>
          </cell>
          <cell r="H153" t="str">
            <v>ШТ</v>
          </cell>
          <cell r="I153">
            <v>1</v>
          </cell>
          <cell r="K153">
            <v>1</v>
          </cell>
          <cell r="X153">
            <v>0</v>
          </cell>
          <cell r="Y153">
            <v>0</v>
          </cell>
          <cell r="AL153">
            <v>214.36999999999998</v>
          </cell>
          <cell r="AN153">
            <v>0</v>
          </cell>
          <cell r="AO153">
            <v>0</v>
          </cell>
          <cell r="AT153">
            <v>0</v>
          </cell>
          <cell r="AU153">
            <v>0</v>
          </cell>
          <cell r="HG153">
            <v>214.37</v>
          </cell>
        </row>
        <row r="154">
          <cell r="F154" t="str">
            <v>Прайс лист ООО Норма кабель от 16.10.25</v>
          </cell>
          <cell r="H154" t="str">
            <v>м</v>
          </cell>
          <cell r="I154">
            <v>0.6</v>
          </cell>
          <cell r="K154">
            <v>0.6</v>
          </cell>
          <cell r="X154">
            <v>0</v>
          </cell>
          <cell r="Y154">
            <v>0</v>
          </cell>
          <cell r="AL154">
            <v>149.69000000000003</v>
          </cell>
          <cell r="AN154">
            <v>0</v>
          </cell>
          <cell r="AO154">
            <v>0</v>
          </cell>
          <cell r="AT154">
            <v>0</v>
          </cell>
          <cell r="AU154">
            <v>0</v>
          </cell>
          <cell r="HG154">
            <v>89.81</v>
          </cell>
        </row>
        <row r="155">
          <cell r="F155" t="str">
            <v>25.2.02.11-0021</v>
          </cell>
          <cell r="G155" t="str">
            <v>Лента крепления из нержавеющей стали в пластмассовой коробке с кабельной бухтой, ширина 20 мм, толщина 0,7 мм, длина 50 м</v>
          </cell>
          <cell r="H155" t="str">
            <v>ШТ</v>
          </cell>
          <cell r="I155">
            <v>0.06</v>
          </cell>
          <cell r="K155">
            <v>0.06</v>
          </cell>
          <cell r="P155">
            <v>241.73</v>
          </cell>
          <cell r="X155">
            <v>0</v>
          </cell>
          <cell r="Y155">
            <v>0</v>
          </cell>
          <cell r="AL155">
            <v>2940.8</v>
          </cell>
          <cell r="AN155">
            <v>0</v>
          </cell>
          <cell r="AO155">
            <v>0</v>
          </cell>
          <cell r="AT155">
            <v>0</v>
          </cell>
          <cell r="AU155">
            <v>0</v>
          </cell>
          <cell r="BC155">
            <v>1.37</v>
          </cell>
        </row>
        <row r="157">
          <cell r="F157" t="str">
            <v>Прайс лист ООО Норма кабель от 16.10.25</v>
          </cell>
          <cell r="H157" t="str">
            <v>ШТ</v>
          </cell>
          <cell r="I157">
            <v>3</v>
          </cell>
          <cell r="K157">
            <v>3</v>
          </cell>
          <cell r="X157">
            <v>0</v>
          </cell>
          <cell r="Y157">
            <v>0</v>
          </cell>
          <cell r="AL157">
            <v>36.72</v>
          </cell>
          <cell r="AN157">
            <v>0</v>
          </cell>
          <cell r="AO157">
            <v>0</v>
          </cell>
          <cell r="AT157">
            <v>0</v>
          </cell>
          <cell r="AU157">
            <v>0</v>
          </cell>
          <cell r="HG157">
            <v>110.16</v>
          </cell>
        </row>
        <row r="161">
          <cell r="F161" t="str">
            <v>22.2.01.04-0002</v>
          </cell>
          <cell r="G161" t="str">
            <v>Изоляторы линейные штыревые фарфоровые ШФ 20-Г</v>
          </cell>
          <cell r="H161" t="str">
            <v>100 ШТ</v>
          </cell>
          <cell r="I161">
            <v>0.09</v>
          </cell>
          <cell r="K161">
            <v>0.09</v>
          </cell>
          <cell r="P161">
            <v>5604.05</v>
          </cell>
          <cell r="X161">
            <v>0</v>
          </cell>
          <cell r="Y161">
            <v>0</v>
          </cell>
          <cell r="AL161">
            <v>43543.49</v>
          </cell>
          <cell r="AN161">
            <v>0</v>
          </cell>
          <cell r="AO161">
            <v>0</v>
          </cell>
          <cell r="AT161">
            <v>0</v>
          </cell>
          <cell r="AU161">
            <v>0</v>
          </cell>
          <cell r="BC161">
            <v>1.43</v>
          </cell>
        </row>
        <row r="162">
          <cell r="F162" t="str">
            <v>20.1.02.23-1031</v>
          </cell>
          <cell r="G162" t="str">
    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    </cell>
          <cell r="H162" t="str">
            <v>ШТ</v>
          </cell>
          <cell r="I162">
            <v>15</v>
          </cell>
          <cell r="K162">
            <v>15</v>
          </cell>
          <cell r="P162">
            <v>2410.9499999999998</v>
          </cell>
          <cell r="X162">
            <v>0</v>
          </cell>
          <cell r="Y162">
            <v>0</v>
          </cell>
          <cell r="AL162">
            <v>127.56</v>
          </cell>
          <cell r="AN162">
            <v>0</v>
          </cell>
          <cell r="AO162">
            <v>0</v>
          </cell>
          <cell r="AT162">
            <v>0</v>
          </cell>
          <cell r="AU162">
            <v>0</v>
          </cell>
          <cell r="BC162">
            <v>1.26</v>
          </cell>
        </row>
        <row r="163">
          <cell r="F163" t="str">
            <v>Прайс лист ООО Норма кабель от 16.10.25</v>
          </cell>
          <cell r="H163" t="str">
            <v>ШТ</v>
          </cell>
          <cell r="I163">
            <v>9</v>
          </cell>
          <cell r="K163">
            <v>9</v>
          </cell>
          <cell r="X163">
            <v>0</v>
          </cell>
          <cell r="Y163">
            <v>0</v>
          </cell>
          <cell r="AL163">
            <v>11.48</v>
          </cell>
          <cell r="AN163">
            <v>0</v>
          </cell>
          <cell r="AO163">
            <v>0</v>
          </cell>
          <cell r="AT163">
            <v>0</v>
          </cell>
          <cell r="AU163">
            <v>0</v>
          </cell>
          <cell r="HG163">
            <v>103.32</v>
          </cell>
        </row>
        <row r="164">
          <cell r="F164" t="str">
            <v>Прайс лист ООО Норма кабель от 16.10.25</v>
          </cell>
          <cell r="H164" t="str">
            <v>ШТ</v>
          </cell>
          <cell r="I164">
            <v>1</v>
          </cell>
          <cell r="K164">
            <v>1</v>
          </cell>
          <cell r="X164">
            <v>0</v>
          </cell>
          <cell r="Y164">
            <v>0</v>
          </cell>
          <cell r="AL164">
            <v>4709.2300000000005</v>
          </cell>
          <cell r="AN164">
            <v>0</v>
          </cell>
          <cell r="AO164">
            <v>0</v>
          </cell>
          <cell r="AT164">
            <v>0</v>
          </cell>
          <cell r="AU164">
            <v>0</v>
          </cell>
          <cell r="HG164">
            <v>4709.2299999999996</v>
          </cell>
        </row>
        <row r="165">
          <cell r="F165" t="str">
            <v>Прайс лист ООО Норма кабель от 16.10.25</v>
          </cell>
          <cell r="H165" t="str">
            <v>ШТ</v>
          </cell>
          <cell r="I165">
            <v>5</v>
          </cell>
          <cell r="K165">
            <v>5</v>
          </cell>
          <cell r="X165">
            <v>0</v>
          </cell>
          <cell r="Y165">
            <v>0</v>
          </cell>
          <cell r="AL165">
            <v>62.48</v>
          </cell>
          <cell r="AN165">
            <v>0</v>
          </cell>
          <cell r="AO165">
            <v>0</v>
          </cell>
          <cell r="AT165">
            <v>0</v>
          </cell>
          <cell r="AU165">
            <v>0</v>
          </cell>
          <cell r="HG165">
            <v>312.39999999999998</v>
          </cell>
        </row>
        <row r="166">
          <cell r="F166" t="str">
            <v>08.3.08.02-0058</v>
          </cell>
          <cell r="G166" t="str">
            <v>Уголок стальной горячекатаный равнополочный, марки стали Ст3сп, Ст3пс, ширина полок 35-56 мм, толщина полки 3-5 мм</v>
          </cell>
          <cell r="H166" t="str">
            <v>т</v>
          </cell>
          <cell r="I166">
            <v>1.1310000000000001E-2</v>
          </cell>
          <cell r="K166">
            <v>1.1310000000000001E-2</v>
          </cell>
          <cell r="P166">
            <v>563.19000000000005</v>
          </cell>
          <cell r="X166">
            <v>0</v>
          </cell>
          <cell r="Y166">
            <v>0</v>
          </cell>
          <cell r="AL166">
            <v>49795.86</v>
          </cell>
          <cell r="AN166">
            <v>0</v>
          </cell>
          <cell r="AO166">
            <v>0</v>
          </cell>
          <cell r="AT166">
            <v>0</v>
          </cell>
          <cell r="AU166">
            <v>0</v>
          </cell>
        </row>
        <row r="168">
          <cell r="F168" t="str">
            <v>08.3.07.01-0042</v>
          </cell>
          <cell r="G168" t="str">
            <v>Прокат стальной горячекатаный полосовой, марки стали Ст3сп, Ст3пс, размеры 40х4 мм</v>
          </cell>
          <cell r="H168" t="str">
            <v>т</v>
          </cell>
          <cell r="I168">
            <v>1.8839999999999999E-2</v>
          </cell>
          <cell r="K168">
            <v>1.8839999999999999E-2</v>
          </cell>
          <cell r="P168">
            <v>1062.72</v>
          </cell>
          <cell r="X168">
            <v>0</v>
          </cell>
          <cell r="Y168">
            <v>0</v>
          </cell>
          <cell r="AL168">
            <v>67961.14</v>
          </cell>
          <cell r="AN168">
            <v>0</v>
          </cell>
          <cell r="AO168">
            <v>0</v>
          </cell>
          <cell r="AT168">
            <v>0</v>
          </cell>
          <cell r="AU168">
            <v>0</v>
          </cell>
          <cell r="BC168">
            <v>0.83</v>
          </cell>
        </row>
        <row r="169">
          <cell r="G169" t="str">
            <v>Устройство ответвления от магистрали для  обеспечения проведения работ по подключению под напряжением</v>
          </cell>
        </row>
        <row r="203">
          <cell r="F203">
            <v>0</v>
          </cell>
        </row>
        <row r="204">
          <cell r="F204">
            <v>0</v>
          </cell>
        </row>
        <row r="215">
          <cell r="F215" t="str">
            <v>Прайс лист ООО Норма кабель от 16.10.25</v>
          </cell>
          <cell r="H215" t="str">
            <v>ШТ</v>
          </cell>
          <cell r="I215">
            <v>1</v>
          </cell>
          <cell r="K215">
            <v>1</v>
          </cell>
          <cell r="X215">
            <v>0</v>
          </cell>
          <cell r="Y215">
            <v>0</v>
          </cell>
          <cell r="AL215">
            <v>68622.03</v>
          </cell>
          <cell r="AN215">
            <v>0</v>
          </cell>
          <cell r="AO215">
            <v>0</v>
          </cell>
          <cell r="AT215">
            <v>0</v>
          </cell>
          <cell r="AU215">
            <v>0</v>
          </cell>
          <cell r="HH215">
            <v>68622.03</v>
          </cell>
        </row>
        <row r="216">
          <cell r="F216" t="str">
            <v>Прайс лист ООО Норма кабель от 16.10.25</v>
          </cell>
          <cell r="H216" t="str">
            <v>ШТ</v>
          </cell>
          <cell r="I216">
            <v>1</v>
          </cell>
          <cell r="K216">
            <v>1</v>
          </cell>
          <cell r="X216">
            <v>0</v>
          </cell>
          <cell r="Y216">
            <v>0</v>
          </cell>
          <cell r="AL216">
            <v>6435.71</v>
          </cell>
          <cell r="AN216">
            <v>0</v>
          </cell>
          <cell r="AO216">
            <v>0</v>
          </cell>
          <cell r="AT216">
            <v>0</v>
          </cell>
          <cell r="AU216">
            <v>0</v>
          </cell>
          <cell r="HH216">
            <v>6435.71</v>
          </cell>
        </row>
        <row r="240">
          <cell r="F240">
            <v>0</v>
          </cell>
        </row>
        <row r="241">
          <cell r="F241">
            <v>0</v>
          </cell>
        </row>
        <row r="257">
          <cell r="F257">
            <v>75057.740000000005</v>
          </cell>
        </row>
        <row r="265">
          <cell r="F265">
            <v>59403.19</v>
          </cell>
        </row>
        <row r="266">
          <cell r="F266">
            <v>16689.3</v>
          </cell>
        </row>
        <row r="267">
          <cell r="F267">
            <v>0</v>
          </cell>
        </row>
        <row r="270">
          <cell r="F270">
            <v>22.721550000000001</v>
          </cell>
        </row>
        <row r="271">
          <cell r="F271">
            <v>3.2614000000000001</v>
          </cell>
        </row>
      </sheetData>
      <sheetData sheetId="4" refreshError="1"/>
      <sheetData sheetId="5">
        <row r="1">
          <cell r="AC1">
            <v>0</v>
          </cell>
          <cell r="AD1">
            <v>444.71</v>
          </cell>
          <cell r="AQ1">
            <v>1</v>
          </cell>
          <cell r="CX1">
            <v>0.44</v>
          </cell>
          <cell r="CZ1">
            <v>444.71</v>
          </cell>
          <cell r="DI1">
            <v>195.67</v>
          </cell>
        </row>
        <row r="3">
          <cell r="AG3">
            <v>702.18</v>
          </cell>
          <cell r="AT3">
            <v>0.24</v>
          </cell>
          <cell r="CX3">
            <v>0.24</v>
          </cell>
          <cell r="CZ3">
            <v>1488.78</v>
          </cell>
          <cell r="DG3">
            <v>357.31</v>
          </cell>
          <cell r="DH3">
            <v>168.52</v>
          </cell>
          <cell r="DO3">
            <v>1</v>
          </cell>
        </row>
        <row r="4">
          <cell r="CX4">
            <v>0.24</v>
          </cell>
          <cell r="CZ4">
            <v>14.64</v>
          </cell>
          <cell r="DG4">
            <v>3.51</v>
          </cell>
        </row>
        <row r="5">
          <cell r="AC5">
            <v>522.73</v>
          </cell>
          <cell r="AD5">
            <v>0</v>
          </cell>
          <cell r="AG5">
            <v>522.73</v>
          </cell>
          <cell r="AJ5">
            <v>1.1399999999999999</v>
          </cell>
          <cell r="AQ5">
            <v>1</v>
          </cell>
          <cell r="AT5">
            <v>0.24</v>
          </cell>
          <cell r="CX5">
            <v>0.24</v>
          </cell>
          <cell r="CZ5">
            <v>487.94</v>
          </cell>
          <cell r="DG5">
            <v>133.5</v>
          </cell>
          <cell r="DH5">
            <v>125.46</v>
          </cell>
          <cell r="DO5">
            <v>1</v>
          </cell>
        </row>
        <row r="6">
          <cell r="AC6">
            <v>0</v>
          </cell>
          <cell r="AD6">
            <v>444.71</v>
          </cell>
          <cell r="AQ6">
            <v>1</v>
          </cell>
          <cell r="CX6">
            <v>0.25</v>
          </cell>
          <cell r="CZ6">
            <v>444.71</v>
          </cell>
          <cell r="DI6">
            <v>111.18</v>
          </cell>
        </row>
        <row r="8">
          <cell r="CX8">
            <v>0.14000000000000001</v>
          </cell>
          <cell r="CZ8">
            <v>14.64</v>
          </cell>
          <cell r="DG8">
            <v>2.0499999999999998</v>
          </cell>
        </row>
        <row r="9">
          <cell r="AC9">
            <v>522.73</v>
          </cell>
          <cell r="AD9">
            <v>0</v>
          </cell>
          <cell r="AG9">
            <v>522.73</v>
          </cell>
          <cell r="AJ9">
            <v>1.1399999999999999</v>
          </cell>
          <cell r="AQ9">
            <v>1</v>
          </cell>
          <cell r="AT9">
            <v>0.14000000000000001</v>
          </cell>
          <cell r="CX9">
            <v>0.14000000000000001</v>
          </cell>
          <cell r="CZ9">
            <v>487.94</v>
          </cell>
          <cell r="DG9">
            <v>77.88</v>
          </cell>
          <cell r="DH9">
            <v>73.180000000000007</v>
          </cell>
          <cell r="DO9">
            <v>1</v>
          </cell>
        </row>
        <row r="10">
          <cell r="AC10">
            <v>0</v>
          </cell>
          <cell r="AD10">
            <v>481.77</v>
          </cell>
          <cell r="AQ10">
            <v>1</v>
          </cell>
          <cell r="CX10">
            <v>3.06</v>
          </cell>
          <cell r="CZ10">
            <v>481.77</v>
          </cell>
          <cell r="DI10">
            <v>1474.22</v>
          </cell>
        </row>
        <row r="12">
          <cell r="AG12">
            <v>600.75</v>
          </cell>
          <cell r="AJ12">
            <v>1.19</v>
          </cell>
          <cell r="AT12">
            <v>0.68</v>
          </cell>
          <cell r="CX12">
            <v>0.68</v>
          </cell>
          <cell r="CZ12">
            <v>2088.77</v>
          </cell>
          <cell r="DG12">
            <v>1690.24</v>
          </cell>
          <cell r="DH12">
            <v>408.51</v>
          </cell>
          <cell r="DO12">
            <v>1</v>
          </cell>
        </row>
        <row r="13">
          <cell r="AG13">
            <v>522.73</v>
          </cell>
          <cell r="AT13">
            <v>0.19</v>
          </cell>
          <cell r="CX13">
            <v>0.19</v>
          </cell>
          <cell r="CZ13">
            <v>572.77</v>
          </cell>
          <cell r="DG13">
            <v>108.83</v>
          </cell>
          <cell r="DH13">
            <v>99.32</v>
          </cell>
          <cell r="DO13">
            <v>1</v>
          </cell>
        </row>
        <row r="14">
          <cell r="AI14">
            <v>1.69</v>
          </cell>
          <cell r="CX14">
            <v>0.1</v>
          </cell>
          <cell r="CZ14">
            <v>238.29</v>
          </cell>
          <cell r="DF14">
            <v>40.270000000000003</v>
          </cell>
        </row>
        <row r="15">
          <cell r="AI15">
            <v>1.69</v>
          </cell>
          <cell r="CX15">
            <v>0.03</v>
          </cell>
          <cell r="CZ15">
            <v>58.53</v>
          </cell>
          <cell r="DF15">
            <v>2.97</v>
          </cell>
        </row>
        <row r="17">
          <cell r="AI17">
            <v>1.48</v>
          </cell>
          <cell r="CX17">
            <v>0.02</v>
          </cell>
          <cell r="CZ17">
            <v>56.11</v>
          </cell>
          <cell r="DF17">
            <v>1.66</v>
          </cell>
        </row>
        <row r="22">
          <cell r="AI22">
            <v>1.44</v>
          </cell>
          <cell r="CX22">
            <v>4.0000000000000002E-4</v>
          </cell>
          <cell r="CZ22">
            <v>61265.39</v>
          </cell>
          <cell r="DF22">
            <v>35.29</v>
          </cell>
        </row>
        <row r="23">
          <cell r="AI23">
            <v>1.29</v>
          </cell>
          <cell r="CX23">
            <v>1E-4</v>
          </cell>
          <cell r="CZ23">
            <v>80020.98</v>
          </cell>
          <cell r="DF23">
            <v>10.32</v>
          </cell>
        </row>
        <row r="24">
          <cell r="AT24">
            <v>0.06</v>
          </cell>
        </row>
        <row r="25">
          <cell r="AT25">
            <v>-0.06</v>
          </cell>
        </row>
        <row r="28">
          <cell r="AC28">
            <v>0</v>
          </cell>
          <cell r="AD28">
            <v>0</v>
          </cell>
          <cell r="AQ28">
            <v>0</v>
          </cell>
        </row>
        <row r="29">
          <cell r="AC29">
            <v>0</v>
          </cell>
          <cell r="AD29">
            <v>516.88</v>
          </cell>
          <cell r="AQ29">
            <v>1</v>
          </cell>
          <cell r="CX29">
            <v>0.51100000000000001</v>
          </cell>
          <cell r="CZ29">
            <v>516.88</v>
          </cell>
          <cell r="DI29">
            <v>264.13</v>
          </cell>
        </row>
        <row r="31">
          <cell r="AG31">
            <v>522.73</v>
          </cell>
          <cell r="AJ31">
            <v>1.45</v>
          </cell>
          <cell r="AT31">
            <v>13</v>
          </cell>
          <cell r="CX31">
            <v>0.13</v>
          </cell>
          <cell r="CZ31">
            <v>346.73</v>
          </cell>
          <cell r="DG31">
            <v>65.36</v>
          </cell>
          <cell r="DH31">
            <v>67.95</v>
          </cell>
          <cell r="DO31">
            <v>1</v>
          </cell>
        </row>
        <row r="32">
          <cell r="AG32">
            <v>522.73</v>
          </cell>
          <cell r="AT32">
            <v>2.86</v>
          </cell>
          <cell r="CX32">
            <v>2.86E-2</v>
          </cell>
          <cell r="CZ32">
            <v>572.77</v>
          </cell>
          <cell r="DG32">
            <v>16.38</v>
          </cell>
          <cell r="DH32">
            <v>14.95</v>
          </cell>
          <cell r="DO32">
            <v>1</v>
          </cell>
        </row>
        <row r="33">
          <cell r="AG33">
            <v>522.73</v>
          </cell>
          <cell r="AJ33">
            <v>1.1399999999999999</v>
          </cell>
          <cell r="AT33">
            <v>6.87</v>
          </cell>
          <cell r="CX33">
            <v>6.8699999999999997E-2</v>
          </cell>
          <cell r="CZ33">
            <v>487.94</v>
          </cell>
          <cell r="DG33">
            <v>38.21</v>
          </cell>
          <cell r="DH33">
            <v>35.909999999999997</v>
          </cell>
          <cell r="DO33">
            <v>1</v>
          </cell>
        </row>
        <row r="34">
          <cell r="AI34">
            <v>1.1499999999999999</v>
          </cell>
          <cell r="CX34">
            <v>5.9999999999999995E-4</v>
          </cell>
          <cell r="CZ34">
            <v>160.27000000000001</v>
          </cell>
          <cell r="DF34">
            <v>0.11</v>
          </cell>
        </row>
        <row r="35">
          <cell r="AI35">
            <v>1.69</v>
          </cell>
          <cell r="CX35">
            <v>1E-3</v>
          </cell>
          <cell r="CZ35">
            <v>238.29</v>
          </cell>
          <cell r="DF35">
            <v>0.4</v>
          </cell>
        </row>
        <row r="36">
          <cell r="AI36">
            <v>1.48</v>
          </cell>
          <cell r="CX36">
            <v>5.0000000000000001E-4</v>
          </cell>
          <cell r="CZ36">
            <v>56.11</v>
          </cell>
          <cell r="DF36">
            <v>0.04</v>
          </cell>
        </row>
        <row r="37">
          <cell r="AI37">
            <v>1.1299999999999999</v>
          </cell>
          <cell r="CX37">
            <v>3.4999999999999997E-5</v>
          </cell>
          <cell r="CZ37">
            <v>625256.9</v>
          </cell>
          <cell r="DF37">
            <v>24.73</v>
          </cell>
        </row>
        <row r="38">
          <cell r="AI38">
            <v>1.36</v>
          </cell>
          <cell r="CX38">
            <v>2.2000000000000001E-3</v>
          </cell>
          <cell r="CZ38">
            <v>60.6</v>
          </cell>
          <cell r="DF38">
            <v>0.18</v>
          </cell>
        </row>
        <row r="39">
          <cell r="AI39">
            <v>1.26</v>
          </cell>
          <cell r="CX39">
            <v>3.4000000000000002E-2</v>
          </cell>
          <cell r="CZ39">
            <v>635.88</v>
          </cell>
          <cell r="DF39">
            <v>27.24</v>
          </cell>
        </row>
        <row r="42">
          <cell r="AC42">
            <v>0</v>
          </cell>
          <cell r="AD42">
            <v>0</v>
          </cell>
          <cell r="AQ42">
            <v>0</v>
          </cell>
        </row>
        <row r="43">
          <cell r="AC43">
            <v>0</v>
          </cell>
          <cell r="AD43">
            <v>481.77</v>
          </cell>
          <cell r="AQ43">
            <v>1</v>
          </cell>
          <cell r="CX43">
            <v>1.2407999999999999</v>
          </cell>
          <cell r="CZ43">
            <v>481.77</v>
          </cell>
          <cell r="DI43">
            <v>597.78</v>
          </cell>
        </row>
        <row r="45">
          <cell r="AG45">
            <v>522.73</v>
          </cell>
          <cell r="AJ45">
            <v>1.45</v>
          </cell>
          <cell r="AT45">
            <v>0.85</v>
          </cell>
          <cell r="CX45">
            <v>0.28050000000000003</v>
          </cell>
          <cell r="CZ45">
            <v>346.73</v>
          </cell>
          <cell r="DG45">
            <v>141.02000000000001</v>
          </cell>
          <cell r="DH45">
            <v>146.63</v>
          </cell>
          <cell r="DO45">
            <v>1</v>
          </cell>
        </row>
        <row r="46">
          <cell r="AG46">
            <v>522.73</v>
          </cell>
          <cell r="AT46">
            <v>0.22</v>
          </cell>
          <cell r="CX46">
            <v>7.2599999999999998E-2</v>
          </cell>
          <cell r="CZ46">
            <v>572.77</v>
          </cell>
          <cell r="DG46">
            <v>41.58</v>
          </cell>
          <cell r="DH46">
            <v>37.950000000000003</v>
          </cell>
          <cell r="DO46">
            <v>1</v>
          </cell>
        </row>
        <row r="47">
          <cell r="AI47">
            <v>1.69</v>
          </cell>
          <cell r="CX47">
            <v>3.3000000000000002E-2</v>
          </cell>
          <cell r="CZ47">
            <v>238.29</v>
          </cell>
          <cell r="DF47">
            <v>13.29</v>
          </cell>
        </row>
        <row r="48">
          <cell r="AI48">
            <v>1.69</v>
          </cell>
          <cell r="CX48">
            <v>9.9000000000000008E-3</v>
          </cell>
          <cell r="CZ48">
            <v>58.53</v>
          </cell>
          <cell r="DF48">
            <v>0.98</v>
          </cell>
        </row>
        <row r="50">
          <cell r="AI50">
            <v>1.48</v>
          </cell>
          <cell r="CX50">
            <v>6.6E-3</v>
          </cell>
          <cell r="CZ50">
            <v>56.11</v>
          </cell>
          <cell r="DF50">
            <v>0.55000000000000004</v>
          </cell>
        </row>
        <row r="53">
          <cell r="AI53">
            <v>1.29</v>
          </cell>
          <cell r="CX53">
            <v>3.3000000000000003E-5</v>
          </cell>
          <cell r="CZ53">
            <v>80020.98</v>
          </cell>
          <cell r="DF53">
            <v>3.41</v>
          </cell>
        </row>
        <row r="54">
          <cell r="AI54">
            <v>1.36</v>
          </cell>
          <cell r="CX54">
            <v>9.9000000000000008E-3</v>
          </cell>
          <cell r="CZ54">
            <v>60.6</v>
          </cell>
          <cell r="DF54">
            <v>0.82</v>
          </cell>
        </row>
        <row r="56">
          <cell r="AC56">
            <v>0</v>
          </cell>
          <cell r="AD56">
            <v>0</v>
          </cell>
          <cell r="AQ56">
            <v>0</v>
          </cell>
        </row>
        <row r="57">
          <cell r="AC57">
            <v>0</v>
          </cell>
          <cell r="AD57">
            <v>546.14</v>
          </cell>
          <cell r="AQ57">
            <v>1</v>
          </cell>
          <cell r="CX57">
            <v>7.42</v>
          </cell>
          <cell r="CZ57">
            <v>546.14</v>
          </cell>
          <cell r="DI57">
            <v>4052.36</v>
          </cell>
        </row>
        <row r="59">
          <cell r="AG59">
            <v>702.18</v>
          </cell>
          <cell r="AT59">
            <v>0.61</v>
          </cell>
          <cell r="CX59">
            <v>0.61</v>
          </cell>
          <cell r="CZ59">
            <v>1488.78</v>
          </cell>
          <cell r="DG59">
            <v>908.16</v>
          </cell>
          <cell r="DH59">
            <v>428.33</v>
          </cell>
          <cell r="DO59">
            <v>1</v>
          </cell>
        </row>
        <row r="60">
          <cell r="AG60">
            <v>522.73</v>
          </cell>
          <cell r="AT60">
            <v>0.41</v>
          </cell>
          <cell r="CX60">
            <v>0.41</v>
          </cell>
          <cell r="CZ60">
            <v>572.77</v>
          </cell>
          <cell r="DG60">
            <v>234.84</v>
          </cell>
          <cell r="DH60">
            <v>214.32</v>
          </cell>
          <cell r="DO60">
            <v>1</v>
          </cell>
        </row>
        <row r="61">
          <cell r="AI61">
            <v>1.69</v>
          </cell>
          <cell r="CX61">
            <v>0.01</v>
          </cell>
          <cell r="CZ61">
            <v>238.29</v>
          </cell>
          <cell r="DF61">
            <v>4.03</v>
          </cell>
        </row>
        <row r="62">
          <cell r="AI62">
            <v>1.69</v>
          </cell>
          <cell r="CX62">
            <v>0.03</v>
          </cell>
          <cell r="CZ62">
            <v>58.53</v>
          </cell>
          <cell r="DF62">
            <v>2.97</v>
          </cell>
        </row>
        <row r="64">
          <cell r="AI64">
            <v>1.48</v>
          </cell>
          <cell r="CX64">
            <v>0.02</v>
          </cell>
          <cell r="CZ64">
            <v>56.11</v>
          </cell>
          <cell r="DF64">
            <v>1.66</v>
          </cell>
        </row>
        <row r="67">
          <cell r="AI67">
            <v>1.29</v>
          </cell>
          <cell r="CX67">
            <v>1E-4</v>
          </cell>
          <cell r="CZ67">
            <v>80020.98</v>
          </cell>
          <cell r="DF67">
            <v>10.32</v>
          </cell>
        </row>
        <row r="68">
          <cell r="AI68">
            <v>1.36</v>
          </cell>
          <cell r="CX68">
            <v>0.12</v>
          </cell>
          <cell r="CZ68">
            <v>60.6</v>
          </cell>
          <cell r="DF68">
            <v>9.89</v>
          </cell>
        </row>
        <row r="71">
          <cell r="AC71">
            <v>0</v>
          </cell>
          <cell r="AD71">
            <v>0</v>
          </cell>
          <cell r="AQ71">
            <v>0</v>
          </cell>
        </row>
        <row r="101">
          <cell r="AC101">
            <v>0</v>
          </cell>
          <cell r="AD101">
            <v>425.21</v>
          </cell>
          <cell r="AQ101">
            <v>1</v>
          </cell>
          <cell r="CX101">
            <v>2.6949999999999998</v>
          </cell>
          <cell r="CZ101">
            <v>425.21</v>
          </cell>
          <cell r="DI101">
            <v>1145.94</v>
          </cell>
        </row>
        <row r="102">
          <cell r="AC102">
            <v>0</v>
          </cell>
          <cell r="AD102">
            <v>407.65</v>
          </cell>
          <cell r="AQ102">
            <v>1</v>
          </cell>
          <cell r="CX102">
            <v>1.5487500000000001</v>
          </cell>
          <cell r="CZ102">
            <v>407.65</v>
          </cell>
          <cell r="DI102">
            <v>631.35</v>
          </cell>
        </row>
        <row r="103">
          <cell r="AC103">
            <v>0</v>
          </cell>
          <cell r="AD103">
            <v>511.03</v>
          </cell>
          <cell r="AQ103">
            <v>1</v>
          </cell>
          <cell r="CX103">
            <v>2.7810000000000001</v>
          </cell>
          <cell r="CZ103">
            <v>511.03</v>
          </cell>
          <cell r="DI103">
            <v>1421.17</v>
          </cell>
        </row>
        <row r="105">
          <cell r="AG105">
            <v>702.18</v>
          </cell>
          <cell r="AT105">
            <v>0.17</v>
          </cell>
          <cell r="CX105">
            <v>5.0999999999999997E-2</v>
          </cell>
          <cell r="CZ105">
            <v>1488.78</v>
          </cell>
          <cell r="DG105">
            <v>75.930000000000007</v>
          </cell>
          <cell r="DH105">
            <v>35.81</v>
          </cell>
          <cell r="DO105">
            <v>1</v>
          </cell>
        </row>
        <row r="106">
          <cell r="AG106">
            <v>522.73</v>
          </cell>
          <cell r="AT106">
            <v>0.17</v>
          </cell>
          <cell r="CX106">
            <v>5.0999999999999997E-2</v>
          </cell>
          <cell r="CZ106">
            <v>572.77</v>
          </cell>
          <cell r="DG106">
            <v>29.21</v>
          </cell>
          <cell r="DH106">
            <v>26.66</v>
          </cell>
          <cell r="DO106">
            <v>1</v>
          </cell>
        </row>
        <row r="107">
          <cell r="CX107">
            <v>0.45300000000000001</v>
          </cell>
          <cell r="CZ107">
            <v>28.51</v>
          </cell>
          <cell r="DG107">
            <v>12.92</v>
          </cell>
        </row>
        <row r="108">
          <cell r="AI108">
            <v>0.91</v>
          </cell>
          <cell r="CX108">
            <v>0.19500000000000001</v>
          </cell>
          <cell r="CZ108">
            <v>155.63</v>
          </cell>
          <cell r="DF108">
            <v>27.62</v>
          </cell>
        </row>
        <row r="109">
          <cell r="AI109">
            <v>1.23</v>
          </cell>
          <cell r="CX109">
            <v>0.6</v>
          </cell>
          <cell r="CZ109">
            <v>911.56</v>
          </cell>
          <cell r="DF109">
            <v>672.73</v>
          </cell>
        </row>
        <row r="110">
          <cell r="AC110">
            <v>0</v>
          </cell>
          <cell r="AD110">
            <v>0</v>
          </cell>
          <cell r="AQ110">
            <v>0</v>
          </cell>
          <cell r="AT110">
            <v>2</v>
          </cell>
        </row>
        <row r="119">
          <cell r="AC119">
            <v>0</v>
          </cell>
          <cell r="AD119">
            <v>511.03</v>
          </cell>
          <cell r="AQ119">
            <v>1</v>
          </cell>
          <cell r="CX119">
            <v>2.7749999999999999</v>
          </cell>
          <cell r="CZ119">
            <v>511.03</v>
          </cell>
          <cell r="DI119">
            <v>1418.11</v>
          </cell>
        </row>
        <row r="121">
          <cell r="AG121">
            <v>702.18</v>
          </cell>
          <cell r="AT121">
            <v>0.23</v>
          </cell>
          <cell r="CX121">
            <v>3.4500000000000003E-2</v>
          </cell>
          <cell r="CZ121">
            <v>1488.78</v>
          </cell>
          <cell r="DG121">
            <v>51.36</v>
          </cell>
          <cell r="DH121">
            <v>24.23</v>
          </cell>
          <cell r="DO121">
            <v>1</v>
          </cell>
        </row>
        <row r="122">
          <cell r="AG122">
            <v>522.73</v>
          </cell>
          <cell r="AT122">
            <v>0.23</v>
          </cell>
          <cell r="CX122">
            <v>3.4500000000000003E-2</v>
          </cell>
          <cell r="CZ122">
            <v>572.77</v>
          </cell>
          <cell r="DG122">
            <v>19.760000000000002</v>
          </cell>
          <cell r="DH122">
            <v>18.03</v>
          </cell>
          <cell r="DO122">
            <v>1</v>
          </cell>
        </row>
        <row r="123">
          <cell r="CX123">
            <v>0.435</v>
          </cell>
          <cell r="CZ123">
            <v>28.51</v>
          </cell>
          <cell r="DG123">
            <v>12.4</v>
          </cell>
        </row>
        <row r="124">
          <cell r="AI124">
            <v>0.91</v>
          </cell>
          <cell r="CX124">
            <v>0.19500000000000001</v>
          </cell>
          <cell r="CZ124">
            <v>155.63</v>
          </cell>
          <cell r="DF124">
            <v>27.62</v>
          </cell>
        </row>
        <row r="125">
          <cell r="AT125">
            <v>4.0000000000000001E-3</v>
          </cell>
        </row>
        <row r="126">
          <cell r="AT126">
            <v>-4.0000000000000001E-3</v>
          </cell>
        </row>
        <row r="127">
          <cell r="AI127">
            <v>1.23</v>
          </cell>
          <cell r="CX127">
            <v>0.34499999999999997</v>
          </cell>
          <cell r="CZ127">
            <v>911.56</v>
          </cell>
          <cell r="DF127">
            <v>386.82</v>
          </cell>
        </row>
        <row r="128">
          <cell r="AC128">
            <v>0</v>
          </cell>
          <cell r="AD128">
            <v>0</v>
          </cell>
          <cell r="AQ128">
            <v>0</v>
          </cell>
          <cell r="AT128">
            <v>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Смета по ФСНБ 421+557прРИМ_1"/>
      <sheetName val="Смета по ФСНБ 421+557прРИМ_2"/>
      <sheetName val="Конъюнктурный анализ 421_п"/>
      <sheetName val="Конъюнктурный анализ 421_п_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8">
          <cell r="E28" t="str">
            <v>1</v>
          </cell>
          <cell r="G28" t="str">
            <v>Проверка наличия цепи между заземлителями и заземленными элементами</v>
          </cell>
          <cell r="H28" t="str">
            <v>100 измерений</v>
          </cell>
          <cell r="I28">
            <v>0.08</v>
          </cell>
          <cell r="K28">
            <v>0.08</v>
          </cell>
          <cell r="U28">
            <v>1.0367999999999999</v>
          </cell>
          <cell r="X28">
            <v>532.75</v>
          </cell>
          <cell r="Y28">
            <v>259.17</v>
          </cell>
          <cell r="AT28">
            <v>74</v>
          </cell>
          <cell r="AU28">
            <v>36</v>
          </cell>
          <cell r="BM28">
            <v>200001</v>
          </cell>
          <cell r="BZ28">
            <v>74</v>
          </cell>
          <cell r="CA28">
            <v>36</v>
          </cell>
        </row>
        <row r="30">
          <cell r="E30" t="str">
            <v>2</v>
          </cell>
          <cell r="G30" t="str">
            <v>Измерение сопротивления растеканию тока: заземлителя</v>
          </cell>
          <cell r="H30" t="str">
            <v>измерение</v>
          </cell>
          <cell r="I30">
            <v>1</v>
          </cell>
          <cell r="K30">
            <v>1</v>
          </cell>
          <cell r="U30">
            <v>1</v>
          </cell>
          <cell r="X30">
            <v>513.84</v>
          </cell>
          <cell r="Y30">
            <v>249.98</v>
          </cell>
          <cell r="AT30">
            <v>74</v>
          </cell>
          <cell r="AU30">
            <v>36</v>
          </cell>
          <cell r="BM30">
            <v>200001</v>
          </cell>
          <cell r="BZ30">
            <v>74</v>
          </cell>
          <cell r="CA30">
            <v>36</v>
          </cell>
        </row>
        <row r="31">
          <cell r="E31" t="str">
            <v>3</v>
          </cell>
          <cell r="G31" t="str">
            <v>Трансформатор силовой трехфазный масляный двухобмоточный напряжением: до 11 кВ, мощностью до 0,32 МВА</v>
          </cell>
          <cell r="H31" t="str">
            <v>ШТ</v>
          </cell>
          <cell r="I31">
            <v>1</v>
          </cell>
          <cell r="K31">
            <v>1</v>
          </cell>
          <cell r="U31">
            <v>6.3</v>
          </cell>
          <cell r="X31">
            <v>3277.22</v>
          </cell>
          <cell r="Y31">
            <v>1594.32</v>
          </cell>
          <cell r="AT31">
            <v>74</v>
          </cell>
          <cell r="AU31">
            <v>36</v>
          </cell>
          <cell r="BM31">
            <v>200001</v>
          </cell>
          <cell r="BZ31">
            <v>74</v>
          </cell>
          <cell r="CA31">
            <v>36</v>
          </cell>
        </row>
        <row r="32">
          <cell r="E32" t="str">
            <v>4</v>
          </cell>
          <cell r="G32" t="str">
            <v>Испытание сборных и соединительных шин напряжением: до 11 кВ</v>
          </cell>
          <cell r="H32" t="str">
            <v>испытание</v>
          </cell>
          <cell r="I32">
            <v>3</v>
          </cell>
          <cell r="K32">
            <v>3</v>
          </cell>
          <cell r="U32">
            <v>21.869999999999997</v>
          </cell>
          <cell r="X32">
            <v>10049.33</v>
          </cell>
          <cell r="Y32">
            <v>4888.8599999999997</v>
          </cell>
          <cell r="AT32">
            <v>74</v>
          </cell>
          <cell r="AU32">
            <v>36</v>
          </cell>
          <cell r="BM32">
            <v>200001</v>
          </cell>
          <cell r="BZ32">
            <v>74</v>
          </cell>
          <cell r="CA32">
            <v>36</v>
          </cell>
        </row>
        <row r="35">
          <cell r="E35" t="str">
            <v>5</v>
          </cell>
          <cell r="G35" t="str">
            <v>Выключатель трехполюсный напряжением до 1 кВ с: электромагнитным, тепловым или комбинированным расцепителем, номинальный ток до 600 А// разъед CSCS</v>
          </cell>
          <cell r="H35" t="str">
            <v>ШТ</v>
          </cell>
          <cell r="I35">
            <v>1</v>
          </cell>
          <cell r="K35">
            <v>1</v>
          </cell>
          <cell r="U35">
            <v>3.6</v>
          </cell>
          <cell r="X35">
            <v>1361.38</v>
          </cell>
          <cell r="Y35">
            <v>662.29</v>
          </cell>
          <cell r="AT35">
            <v>74</v>
          </cell>
          <cell r="AU35">
            <v>36</v>
          </cell>
          <cell r="BM35">
            <v>200001</v>
          </cell>
          <cell r="BZ35">
            <v>74</v>
          </cell>
          <cell r="CA35">
            <v>36</v>
          </cell>
        </row>
        <row r="36">
          <cell r="E36" t="str">
            <v>6</v>
          </cell>
          <cell r="G36" t="str">
            <v>Испытание аппарата коммутационного напряжением: до 1 кВ (силовых цепей)</v>
          </cell>
          <cell r="H36" t="str">
            <v>испытание</v>
          </cell>
          <cell r="I36">
            <v>1</v>
          </cell>
          <cell r="K36">
            <v>1</v>
          </cell>
          <cell r="U36">
            <v>1.62</v>
          </cell>
          <cell r="X36">
            <v>789</v>
          </cell>
          <cell r="Y36">
            <v>383.84</v>
          </cell>
          <cell r="AT36">
            <v>74</v>
          </cell>
          <cell r="AU36">
            <v>36</v>
          </cell>
          <cell r="BM36">
            <v>200001</v>
          </cell>
          <cell r="BZ36">
            <v>74</v>
          </cell>
          <cell r="CA36">
            <v>36</v>
          </cell>
        </row>
        <row r="37">
          <cell r="E37" t="str">
            <v>7</v>
          </cell>
          <cell r="G37" t="str">
            <v>Трансформатор тока измерительный выносной напряжением: до 1 кВ</v>
          </cell>
          <cell r="H37" t="str">
            <v>ШТ</v>
          </cell>
          <cell r="I37">
            <v>3</v>
          </cell>
          <cell r="K37">
            <v>3</v>
          </cell>
          <cell r="U37">
            <v>3.9</v>
          </cell>
          <cell r="X37">
            <v>1900.4</v>
          </cell>
          <cell r="Y37">
            <v>924.52</v>
          </cell>
          <cell r="AT37">
            <v>74</v>
          </cell>
          <cell r="AU37">
            <v>36</v>
          </cell>
          <cell r="BM37">
            <v>200001</v>
          </cell>
          <cell r="BZ37">
            <v>74</v>
          </cell>
          <cell r="CA37">
            <v>36</v>
          </cell>
        </row>
        <row r="38">
          <cell r="E38" t="str">
            <v>8</v>
          </cell>
          <cell r="G38" t="str">
            <v>Испытание: вторичной обмотки трансформатора измерительного</v>
          </cell>
          <cell r="H38" t="str">
            <v>испытание</v>
          </cell>
          <cell r="I38">
            <v>6</v>
          </cell>
          <cell r="K38">
            <v>6</v>
          </cell>
          <cell r="U38">
            <v>9.7200000000000006</v>
          </cell>
          <cell r="X38">
            <v>5026.75</v>
          </cell>
          <cell r="Y38">
            <v>2445.44</v>
          </cell>
          <cell r="AT38">
            <v>74</v>
          </cell>
          <cell r="AU38">
            <v>36</v>
          </cell>
          <cell r="BM38">
            <v>200001</v>
          </cell>
          <cell r="BZ38">
            <v>74</v>
          </cell>
          <cell r="CA38">
            <v>36</v>
          </cell>
        </row>
        <row r="39">
          <cell r="E39" t="str">
            <v>9</v>
          </cell>
          <cell r="G39" t="str">
            <v>Выключатель трехполюсный напряжением до 1 кВ с: электромагнитным, тепловым или комбинированным расцепителем, номинальный ток до 600 А//250А</v>
          </cell>
          <cell r="H39" t="str">
            <v>ШТ</v>
          </cell>
          <cell r="I39">
            <v>2</v>
          </cell>
          <cell r="K39">
            <v>2</v>
          </cell>
          <cell r="U39">
            <v>7.2</v>
          </cell>
          <cell r="X39">
            <v>2722.77</v>
          </cell>
          <cell r="Y39">
            <v>1324.59</v>
          </cell>
          <cell r="AT39">
            <v>74</v>
          </cell>
          <cell r="AU39">
            <v>36</v>
          </cell>
          <cell r="BM39">
            <v>200001</v>
          </cell>
          <cell r="BZ39">
            <v>74</v>
          </cell>
          <cell r="CA39">
            <v>36</v>
          </cell>
        </row>
        <row r="63">
          <cell r="F63">
            <v>56.2468</v>
          </cell>
        </row>
        <row r="64">
          <cell r="F64">
            <v>0</v>
          </cell>
        </row>
        <row r="80">
          <cell r="F80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74275.95</v>
          </cell>
        </row>
        <row r="93">
          <cell r="F93">
            <v>56.2468</v>
          </cell>
        </row>
        <row r="94">
          <cell r="F94">
            <v>0</v>
          </cell>
        </row>
      </sheetData>
      <sheetData sheetId="6"/>
      <sheetData sheetId="7">
        <row r="1">
          <cell r="AC1">
            <v>0</v>
          </cell>
          <cell r="AD1">
            <v>702.18</v>
          </cell>
          <cell r="AQ1">
            <v>1</v>
          </cell>
          <cell r="CX1">
            <v>0.51839999999999997</v>
          </cell>
          <cell r="CZ1">
            <v>702.18</v>
          </cell>
          <cell r="DI1">
            <v>364.01</v>
          </cell>
        </row>
        <row r="2">
          <cell r="AC2">
            <v>0</v>
          </cell>
          <cell r="AD2">
            <v>686.58</v>
          </cell>
          <cell r="AQ2">
            <v>1</v>
          </cell>
          <cell r="CX2">
            <v>0.51839999999999997</v>
          </cell>
          <cell r="CZ2">
            <v>686.58</v>
          </cell>
          <cell r="DI2">
            <v>355.92</v>
          </cell>
        </row>
        <row r="5">
          <cell r="AC5">
            <v>0</v>
          </cell>
          <cell r="AD5">
            <v>702.18</v>
          </cell>
          <cell r="AQ5">
            <v>1</v>
          </cell>
          <cell r="CX5">
            <v>0.5</v>
          </cell>
          <cell r="CZ5">
            <v>702.18</v>
          </cell>
          <cell r="DI5">
            <v>351.09</v>
          </cell>
        </row>
        <row r="6">
          <cell r="AC6">
            <v>0</v>
          </cell>
          <cell r="AD6">
            <v>686.58</v>
          </cell>
          <cell r="AQ6">
            <v>1</v>
          </cell>
          <cell r="CX6">
            <v>0.5</v>
          </cell>
          <cell r="CZ6">
            <v>686.58</v>
          </cell>
          <cell r="DI6">
            <v>343.29</v>
          </cell>
        </row>
        <row r="7">
          <cell r="AC7">
            <v>0</v>
          </cell>
          <cell r="AD7">
            <v>499.33</v>
          </cell>
          <cell r="AQ7">
            <v>1</v>
          </cell>
          <cell r="CX7">
            <v>2.52</v>
          </cell>
          <cell r="CZ7">
            <v>499.33</v>
          </cell>
          <cell r="DI7">
            <v>1258.31</v>
          </cell>
        </row>
        <row r="8">
          <cell r="AC8">
            <v>0</v>
          </cell>
          <cell r="AD8">
            <v>838.72</v>
          </cell>
          <cell r="AQ8">
            <v>1</v>
          </cell>
          <cell r="CX8">
            <v>3.78</v>
          </cell>
          <cell r="CZ8">
            <v>838.72</v>
          </cell>
          <cell r="DI8">
            <v>3170.36</v>
          </cell>
        </row>
        <row r="9">
          <cell r="AC9">
            <v>0</v>
          </cell>
          <cell r="AD9">
            <v>522.73</v>
          </cell>
          <cell r="AQ9">
            <v>1</v>
          </cell>
          <cell r="CX9">
            <v>8.76</v>
          </cell>
          <cell r="CZ9">
            <v>522.73</v>
          </cell>
          <cell r="DI9">
            <v>4579.1099999999997</v>
          </cell>
        </row>
        <row r="10">
          <cell r="AC10">
            <v>0</v>
          </cell>
          <cell r="AD10">
            <v>686.58</v>
          </cell>
          <cell r="AQ10">
            <v>1</v>
          </cell>
          <cell r="CX10">
            <v>13.11</v>
          </cell>
          <cell r="CZ10">
            <v>686.58</v>
          </cell>
          <cell r="DI10">
            <v>9001.06</v>
          </cell>
        </row>
        <row r="15">
          <cell r="AC15">
            <v>0</v>
          </cell>
          <cell r="AD15">
            <v>522.73</v>
          </cell>
          <cell r="AQ15">
            <v>1</v>
          </cell>
          <cell r="CX15">
            <v>1.8</v>
          </cell>
          <cell r="CZ15">
            <v>522.73</v>
          </cell>
          <cell r="DI15">
            <v>940.91</v>
          </cell>
        </row>
        <row r="16">
          <cell r="AC16">
            <v>0</v>
          </cell>
          <cell r="AD16">
            <v>499.33</v>
          </cell>
          <cell r="AQ16">
            <v>1</v>
          </cell>
          <cell r="CX16">
            <v>1.8</v>
          </cell>
          <cell r="CZ16">
            <v>499.33</v>
          </cell>
          <cell r="DI16">
            <v>898.79</v>
          </cell>
        </row>
        <row r="17">
          <cell r="AC17">
            <v>0</v>
          </cell>
          <cell r="AD17">
            <v>499.33</v>
          </cell>
          <cell r="AQ17">
            <v>1</v>
          </cell>
          <cell r="CX17">
            <v>0.65</v>
          </cell>
          <cell r="CZ17">
            <v>499.33</v>
          </cell>
          <cell r="DI17">
            <v>324.56</v>
          </cell>
        </row>
        <row r="18">
          <cell r="AC18">
            <v>0</v>
          </cell>
          <cell r="AD18">
            <v>764.6</v>
          </cell>
          <cell r="AQ18">
            <v>1</v>
          </cell>
          <cell r="CX18">
            <v>0.97</v>
          </cell>
          <cell r="CZ18">
            <v>764.6</v>
          </cell>
          <cell r="DI18">
            <v>741.66</v>
          </cell>
        </row>
        <row r="19">
          <cell r="AC19">
            <v>0</v>
          </cell>
          <cell r="AD19">
            <v>499.33</v>
          </cell>
          <cell r="AQ19">
            <v>1</v>
          </cell>
          <cell r="CX19">
            <v>1.56</v>
          </cell>
          <cell r="CZ19">
            <v>499.33</v>
          </cell>
          <cell r="DI19">
            <v>778.95</v>
          </cell>
        </row>
        <row r="20">
          <cell r="AC20">
            <v>0</v>
          </cell>
          <cell r="AD20">
            <v>764.6</v>
          </cell>
          <cell r="AQ20">
            <v>1</v>
          </cell>
          <cell r="CX20">
            <v>2.34</v>
          </cell>
          <cell r="CZ20">
            <v>764.6</v>
          </cell>
          <cell r="DI20">
            <v>1789.16</v>
          </cell>
        </row>
        <row r="21">
          <cell r="AC21">
            <v>0</v>
          </cell>
          <cell r="AD21">
            <v>600.75</v>
          </cell>
          <cell r="AQ21">
            <v>1</v>
          </cell>
          <cell r="CX21">
            <v>3.9</v>
          </cell>
          <cell r="CZ21">
            <v>600.75</v>
          </cell>
          <cell r="DI21">
            <v>2342.9299999999998</v>
          </cell>
        </row>
        <row r="22">
          <cell r="AC22">
            <v>0</v>
          </cell>
          <cell r="AD22">
            <v>764.6</v>
          </cell>
          <cell r="AQ22">
            <v>1</v>
          </cell>
          <cell r="CX22">
            <v>5.82</v>
          </cell>
          <cell r="CZ22">
            <v>764.6</v>
          </cell>
          <cell r="DI22">
            <v>4449.97</v>
          </cell>
        </row>
        <row r="23">
          <cell r="AC23">
            <v>0</v>
          </cell>
          <cell r="AD23">
            <v>522.73</v>
          </cell>
          <cell r="AQ23">
            <v>1</v>
          </cell>
          <cell r="CX23">
            <v>3.6</v>
          </cell>
          <cell r="CZ23">
            <v>522.73</v>
          </cell>
          <cell r="DI23">
            <v>1881.83</v>
          </cell>
        </row>
        <row r="24">
          <cell r="AC24">
            <v>0</v>
          </cell>
          <cell r="AD24">
            <v>499.33</v>
          </cell>
          <cell r="AQ24">
            <v>1</v>
          </cell>
          <cell r="CX24">
            <v>3.6</v>
          </cell>
          <cell r="CZ24">
            <v>499.33</v>
          </cell>
          <cell r="DI24">
            <v>1797.59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Смета по ФСНБ 421+557прРИМ_1"/>
      <sheetName val="Смета по ФСНБ 421+557прРИМ_2"/>
      <sheetName val="Конъюнктурный анализ 421_п"/>
      <sheetName val="Конъюнктурный анализ 421_п_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109">
          <cell r="E109" t="str">
            <v>1</v>
          </cell>
          <cell r="G109" t="str">
            <v>Разъединитель трехполюсный напряжением: до 20 кВ</v>
          </cell>
          <cell r="H109" t="str">
            <v>ШТ</v>
          </cell>
          <cell r="I109">
            <v>1</v>
          </cell>
          <cell r="K109">
            <v>1</v>
          </cell>
          <cell r="U109">
            <v>5.4</v>
          </cell>
          <cell r="X109">
            <v>2650.04</v>
          </cell>
          <cell r="Y109">
            <v>1289.21</v>
          </cell>
          <cell r="AT109">
            <v>74</v>
          </cell>
          <cell r="AU109">
            <v>36</v>
          </cell>
          <cell r="BM109">
            <v>200001</v>
          </cell>
          <cell r="BZ109">
            <v>74</v>
          </cell>
          <cell r="CA109">
            <v>36</v>
          </cell>
        </row>
        <row r="111">
          <cell r="E111" t="str">
            <v>2</v>
          </cell>
          <cell r="G111" t="str">
            <v>Измерение сопротивления растеканию тока: заземлителя</v>
          </cell>
          <cell r="H111" t="str">
            <v>измерение</v>
          </cell>
          <cell r="I111">
            <v>3</v>
          </cell>
          <cell r="K111">
            <v>3</v>
          </cell>
          <cell r="U111">
            <v>3</v>
          </cell>
          <cell r="X111">
            <v>1541.52</v>
          </cell>
          <cell r="Y111">
            <v>749.93</v>
          </cell>
          <cell r="AT111">
            <v>74</v>
          </cell>
          <cell r="AU111">
            <v>36</v>
          </cell>
          <cell r="BM111">
            <v>200001</v>
          </cell>
          <cell r="BZ111">
            <v>74</v>
          </cell>
          <cell r="CA111">
            <v>36</v>
          </cell>
        </row>
        <row r="112">
          <cell r="E112" t="str">
            <v>3</v>
          </cell>
          <cell r="G112" t="str">
            <v>Проверка наличия цепи между заземлителями и заземленными элементами</v>
          </cell>
          <cell r="H112" t="str">
            <v>100 измерений</v>
          </cell>
          <cell r="I112">
            <v>7.0000000000000007E-2</v>
          </cell>
          <cell r="K112">
            <v>7.0000000000000007E-2</v>
          </cell>
          <cell r="U112">
            <v>0.90720000000000001</v>
          </cell>
          <cell r="X112">
            <v>466.16</v>
          </cell>
          <cell r="Y112">
            <v>226.78</v>
          </cell>
          <cell r="AT112">
            <v>74</v>
          </cell>
          <cell r="AU112">
            <v>36</v>
          </cell>
          <cell r="BM112">
            <v>200001</v>
          </cell>
          <cell r="BZ112">
            <v>74</v>
          </cell>
          <cell r="CA112">
            <v>36</v>
          </cell>
        </row>
        <row r="113">
          <cell r="E113" t="str">
            <v>4</v>
          </cell>
          <cell r="G113" t="str">
            <v>Фазировка электрической линии или трансформатора с сетью напряжением: свыше 1 кВ</v>
          </cell>
          <cell r="H113" t="str">
            <v>ШТ</v>
          </cell>
          <cell r="I113">
            <v>1</v>
          </cell>
          <cell r="K113">
            <v>1</v>
          </cell>
          <cell r="U113">
            <v>1.62</v>
          </cell>
          <cell r="X113">
            <v>832.43</v>
          </cell>
          <cell r="Y113">
            <v>404.96</v>
          </cell>
          <cell r="AT113">
            <v>74</v>
          </cell>
          <cell r="AU113">
            <v>36</v>
          </cell>
          <cell r="BM113">
            <v>200001</v>
          </cell>
          <cell r="BZ113">
            <v>74</v>
          </cell>
          <cell r="CA113">
            <v>36</v>
          </cell>
        </row>
        <row r="137">
          <cell r="F137">
            <v>10.927199999999999</v>
          </cell>
        </row>
        <row r="138">
          <cell r="F138">
            <v>0</v>
          </cell>
        </row>
        <row r="154">
          <cell r="F154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15580.14</v>
          </cell>
        </row>
        <row r="167">
          <cell r="F167">
            <v>10.927199999999999</v>
          </cell>
        </row>
        <row r="168">
          <cell r="F168">
            <v>0</v>
          </cell>
        </row>
        <row r="183">
          <cell r="E183" t="str">
            <v>1</v>
          </cell>
          <cell r="G183" t="str">
            <v>Фазировка электрической линии или трансформатора с сетью напряжением: до 1 кВ</v>
          </cell>
          <cell r="H183" t="str">
            <v>ШТ</v>
          </cell>
          <cell r="I183">
            <v>1</v>
          </cell>
          <cell r="K183">
            <v>1</v>
          </cell>
          <cell r="U183">
            <v>0.82</v>
          </cell>
          <cell r="X183">
            <v>421.35</v>
          </cell>
          <cell r="Y183">
            <v>204.98</v>
          </cell>
          <cell r="AT183">
            <v>74</v>
          </cell>
          <cell r="AU183">
            <v>36</v>
          </cell>
          <cell r="BM183">
            <v>200001</v>
          </cell>
          <cell r="BZ183">
            <v>74</v>
          </cell>
          <cell r="CA183">
            <v>36</v>
          </cell>
        </row>
        <row r="184">
          <cell r="E184" t="str">
            <v>2</v>
          </cell>
          <cell r="G184" t="str">
            <v>Измерение сопротивления растеканию тока: заземлителя</v>
          </cell>
          <cell r="H184" t="str">
            <v>измерение</v>
          </cell>
          <cell r="I184">
            <v>1</v>
          </cell>
          <cell r="K184">
            <v>1</v>
          </cell>
          <cell r="U184">
            <v>1</v>
          </cell>
          <cell r="X184">
            <v>513.84</v>
          </cell>
          <cell r="Y184">
            <v>249.98</v>
          </cell>
          <cell r="AT184">
            <v>74</v>
          </cell>
          <cell r="AU184">
            <v>36</v>
          </cell>
          <cell r="BM184">
            <v>200001</v>
          </cell>
          <cell r="BZ184">
            <v>74</v>
          </cell>
          <cell r="CA184">
            <v>36</v>
          </cell>
        </row>
        <row r="185">
          <cell r="E185" t="str">
            <v>3</v>
          </cell>
          <cell r="G185" t="str">
            <v>Проверка наличия цепи между заземлителями и заземленными элементами</v>
          </cell>
          <cell r="H185" t="str">
            <v>100 измерений</v>
          </cell>
          <cell r="I185">
            <v>0.02</v>
          </cell>
          <cell r="K185">
            <v>0.02</v>
          </cell>
          <cell r="U185">
            <v>0.25919999999999999</v>
          </cell>
          <cell r="X185">
            <v>133.19</v>
          </cell>
          <cell r="Y185">
            <v>64.790000000000006</v>
          </cell>
          <cell r="AT185">
            <v>74</v>
          </cell>
          <cell r="AU185">
            <v>36</v>
          </cell>
          <cell r="BM185">
            <v>200001</v>
          </cell>
          <cell r="BZ185">
            <v>74</v>
          </cell>
          <cell r="CA185">
            <v>36</v>
          </cell>
        </row>
        <row r="187">
          <cell r="E187" t="str">
            <v>4</v>
          </cell>
          <cell r="G187" t="str">
    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    </cell>
          <cell r="H187" t="str">
            <v>ШТ</v>
          </cell>
          <cell r="I187">
            <v>1</v>
          </cell>
          <cell r="K187">
            <v>1</v>
          </cell>
          <cell r="U187">
            <v>0.32</v>
          </cell>
          <cell r="X187">
            <v>164.43</v>
          </cell>
          <cell r="Y187">
            <v>79.989999999999995</v>
          </cell>
          <cell r="AT187">
            <v>74</v>
          </cell>
          <cell r="AU187">
            <v>36</v>
          </cell>
          <cell r="BM187">
            <v>200001</v>
          </cell>
          <cell r="BZ187">
            <v>74</v>
          </cell>
          <cell r="CA187">
            <v>36</v>
          </cell>
        </row>
        <row r="212">
          <cell r="F212">
            <v>2.3992</v>
          </cell>
        </row>
        <row r="213">
          <cell r="F213">
            <v>0</v>
          </cell>
        </row>
        <row r="229">
          <cell r="F229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3498.5</v>
          </cell>
        </row>
        <row r="242">
          <cell r="F242">
            <v>2.3992</v>
          </cell>
        </row>
        <row r="243">
          <cell r="F243">
            <v>0</v>
          </cell>
        </row>
      </sheetData>
      <sheetData sheetId="6"/>
      <sheetData sheetId="7">
        <row r="1">
          <cell r="AC1">
            <v>0</v>
          </cell>
        </row>
        <row r="25">
          <cell r="AC25">
            <v>0</v>
          </cell>
          <cell r="AD25">
            <v>522.73</v>
          </cell>
          <cell r="AQ25">
            <v>1</v>
          </cell>
          <cell r="CX25">
            <v>1.08</v>
          </cell>
          <cell r="CZ25">
            <v>522.73</v>
          </cell>
          <cell r="DI25">
            <v>564.54999999999995</v>
          </cell>
        </row>
        <row r="26">
          <cell r="CX26">
            <v>1.08</v>
          </cell>
          <cell r="CZ26">
            <v>499.33</v>
          </cell>
          <cell r="DI26">
            <v>539.28</v>
          </cell>
        </row>
        <row r="27">
          <cell r="AC27">
            <v>0</v>
          </cell>
          <cell r="AD27">
            <v>764.6</v>
          </cell>
          <cell r="AQ27">
            <v>1</v>
          </cell>
          <cell r="CX27">
            <v>3.24</v>
          </cell>
          <cell r="CZ27">
            <v>764.6</v>
          </cell>
          <cell r="DI27">
            <v>2477.3000000000002</v>
          </cell>
        </row>
        <row r="30">
          <cell r="AC30">
            <v>0</v>
          </cell>
          <cell r="AD30">
            <v>702.18</v>
          </cell>
          <cell r="AQ30">
            <v>1</v>
          </cell>
          <cell r="CX30">
            <v>1.5</v>
          </cell>
          <cell r="CZ30">
            <v>702.18</v>
          </cell>
          <cell r="DI30">
            <v>1053.27</v>
          </cell>
        </row>
        <row r="31">
          <cell r="AC31">
            <v>0</v>
          </cell>
          <cell r="AD31">
            <v>686.58</v>
          </cell>
          <cell r="AQ31">
            <v>1</v>
          </cell>
          <cell r="CX31">
            <v>1.5</v>
          </cell>
          <cell r="CZ31">
            <v>686.58</v>
          </cell>
          <cell r="DI31">
            <v>1029.8699999999999</v>
          </cell>
        </row>
        <row r="32">
          <cell r="AC32">
            <v>0</v>
          </cell>
          <cell r="AD32">
            <v>702.18</v>
          </cell>
          <cell r="AQ32">
            <v>1</v>
          </cell>
          <cell r="CX32">
            <v>0.4536</v>
          </cell>
          <cell r="CZ32">
            <v>702.18</v>
          </cell>
          <cell r="DI32">
            <v>318.51</v>
          </cell>
        </row>
        <row r="33">
          <cell r="AC33">
            <v>0</v>
          </cell>
          <cell r="AD33">
            <v>686.58</v>
          </cell>
          <cell r="AQ33">
            <v>1</v>
          </cell>
          <cell r="CX33">
            <v>0.4536</v>
          </cell>
          <cell r="CZ33">
            <v>686.58</v>
          </cell>
          <cell r="DI33">
            <v>311.43</v>
          </cell>
        </row>
        <row r="34">
          <cell r="AC34">
            <v>0</v>
          </cell>
          <cell r="AD34">
            <v>702.18</v>
          </cell>
          <cell r="AQ34">
            <v>1</v>
          </cell>
          <cell r="CX34">
            <v>0.81</v>
          </cell>
          <cell r="CZ34">
            <v>702.18</v>
          </cell>
          <cell r="DI34">
            <v>568.77</v>
          </cell>
        </row>
        <row r="35">
          <cell r="AC35">
            <v>0</v>
          </cell>
          <cell r="AD35">
            <v>686.58</v>
          </cell>
          <cell r="AQ35">
            <v>1</v>
          </cell>
          <cell r="CX35">
            <v>0.81</v>
          </cell>
          <cell r="CZ35">
            <v>686.58</v>
          </cell>
          <cell r="DI35">
            <v>556.13</v>
          </cell>
        </row>
        <row r="36">
          <cell r="AC36">
            <v>0</v>
          </cell>
          <cell r="AD36">
            <v>702.18</v>
          </cell>
          <cell r="AQ36">
            <v>1</v>
          </cell>
          <cell r="CX36">
            <v>0.41</v>
          </cell>
          <cell r="CZ36">
            <v>702.18</v>
          </cell>
          <cell r="DI36">
            <v>287.89</v>
          </cell>
        </row>
        <row r="37">
          <cell r="AC37">
            <v>0</v>
          </cell>
          <cell r="AD37">
            <v>686.58</v>
          </cell>
          <cell r="AQ37">
            <v>1</v>
          </cell>
          <cell r="CX37">
            <v>0.41</v>
          </cell>
          <cell r="CZ37">
            <v>686.58</v>
          </cell>
          <cell r="DI37">
            <v>281.5</v>
          </cell>
        </row>
        <row r="38">
          <cell r="AC38">
            <v>0</v>
          </cell>
          <cell r="AD38">
            <v>702.18</v>
          </cell>
          <cell r="AQ38">
            <v>1</v>
          </cell>
          <cell r="CX38">
            <v>0.5</v>
          </cell>
          <cell r="CZ38">
            <v>702.18</v>
          </cell>
          <cell r="DI38">
            <v>351.09</v>
          </cell>
        </row>
        <row r="39">
          <cell r="AC39">
            <v>0</v>
          </cell>
          <cell r="AD39">
            <v>686.58</v>
          </cell>
          <cell r="AQ39">
            <v>1</v>
          </cell>
          <cell r="CX39">
            <v>0.5</v>
          </cell>
          <cell r="CZ39">
            <v>686.58</v>
          </cell>
          <cell r="DI39">
            <v>343.29</v>
          </cell>
        </row>
        <row r="40">
          <cell r="AC40">
            <v>0</v>
          </cell>
          <cell r="AD40">
            <v>702.18</v>
          </cell>
          <cell r="AQ40">
            <v>1</v>
          </cell>
          <cell r="CX40">
            <v>0.12959999999999999</v>
          </cell>
          <cell r="CZ40">
            <v>702.18</v>
          </cell>
          <cell r="DI40">
            <v>91</v>
          </cell>
        </row>
        <row r="41">
          <cell r="AC41">
            <v>0</v>
          </cell>
          <cell r="AD41">
            <v>686.58</v>
          </cell>
          <cell r="AQ41">
            <v>1</v>
          </cell>
          <cell r="CX41">
            <v>0.12959999999999999</v>
          </cell>
          <cell r="CZ41">
            <v>686.58</v>
          </cell>
          <cell r="DI41">
            <v>88.98</v>
          </cell>
        </row>
        <row r="44">
          <cell r="AC44">
            <v>0</v>
          </cell>
          <cell r="AD44">
            <v>702.18</v>
          </cell>
          <cell r="AQ44">
            <v>1</v>
          </cell>
          <cell r="CX44">
            <v>0.16</v>
          </cell>
          <cell r="CZ44">
            <v>702.18</v>
          </cell>
          <cell r="DI44">
            <v>112.35</v>
          </cell>
        </row>
        <row r="45">
          <cell r="AC45">
            <v>0</v>
          </cell>
          <cell r="AD45">
            <v>686.58</v>
          </cell>
          <cell r="AQ45">
            <v>1</v>
          </cell>
          <cell r="CX45">
            <v>0.16</v>
          </cell>
          <cell r="CZ45">
            <v>686.58</v>
          </cell>
          <cell r="DI45">
            <v>109.85</v>
          </cell>
        </row>
      </sheetData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Т (2)"/>
      <sheetName val="ССРТ дог"/>
      <sheetName val="МТП-3"/>
      <sheetName val="ВЛ0,4-3"/>
      <sheetName val="ССРТдот"/>
      <sheetName val="ВЛ10-3"/>
      <sheetName val="ПНРМТП-3"/>
      <sheetName val="ПНРВЛ10"/>
      <sheetName val="ПНРВЛ0,4"/>
      <sheetName val="ССР заголовок"/>
      <sheetName val="ССРБ"/>
      <sheetName val="ССР позиции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С"/>
      <sheetName val="Пра"/>
      <sheetName val="7"/>
      <sheetName val="Хаттон_90_忕と_x0005__x0000__x0000__x0000__x0000_"/>
      <sheetName val="Выборка Заказчик"/>
      <sheetName val="Хаттон_90_礊め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B1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1">
          <cell r="B1">
            <v>0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B1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таблица_руко_4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13.1"/>
      <sheetName val="Summary"/>
      <sheetName val="свод 2"/>
      <sheetName val="все"/>
      <sheetName val="Табл38-7"/>
      <sheetName val="Зап-3- СЦБ"/>
      <sheetName val="информация"/>
      <sheetName val="Кредиты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таблица_руко_5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сводная (2)"/>
      <sheetName val="Расч(подряд)"/>
      <sheetName val="Пр2 Р. стоимости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>
        <row r="1">
          <cell r="B1">
            <v>0</v>
          </cell>
        </row>
      </sheetData>
      <sheetData sheetId="812"/>
      <sheetData sheetId="813">
        <row r="1">
          <cell r="B1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>
        <row r="1">
          <cell r="B1">
            <v>0</v>
          </cell>
        </row>
      </sheetData>
      <sheetData sheetId="821"/>
      <sheetData sheetId="822"/>
      <sheetData sheetId="823">
        <row r="1">
          <cell r="B1">
            <v>0</v>
          </cell>
        </row>
      </sheetData>
      <sheetData sheetId="824"/>
      <sheetData sheetId="825"/>
      <sheetData sheetId="826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>
        <row r="1">
          <cell r="B1">
            <v>0</v>
          </cell>
        </row>
      </sheetData>
      <sheetData sheetId="839"/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/>
      <sheetData sheetId="847">
        <row r="1">
          <cell r="B1">
            <v>0</v>
          </cell>
        </row>
      </sheetData>
      <sheetData sheetId="848"/>
      <sheetData sheetId="849"/>
      <sheetData sheetId="850"/>
      <sheetData sheetId="851"/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/>
      <sheetData sheetId="856"/>
      <sheetData sheetId="857"/>
      <sheetData sheetId="858"/>
      <sheetData sheetId="859"/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/>
      <sheetData sheetId="863"/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/>
      <sheetData sheetId="867"/>
      <sheetData sheetId="868"/>
      <sheetData sheetId="869"/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/>
      <sheetData sheetId="889"/>
      <sheetData sheetId="890"/>
      <sheetData sheetId="891"/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/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/>
      <sheetData sheetId="909"/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/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/>
      <sheetData sheetId="919">
        <row r="1">
          <cell r="B1">
            <v>0</v>
          </cell>
        </row>
      </sheetData>
      <sheetData sheetId="920"/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/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>
        <row r="1">
          <cell r="B1">
            <v>0</v>
          </cell>
        </row>
      </sheetData>
      <sheetData sheetId="948"/>
      <sheetData sheetId="949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/>
      <sheetData sheetId="955"/>
      <sheetData sheetId="956"/>
      <sheetData sheetId="957">
        <row r="1">
          <cell r="B1">
            <v>0</v>
          </cell>
        </row>
      </sheetData>
      <sheetData sheetId="958"/>
      <sheetData sheetId="959"/>
      <sheetData sheetId="960">
        <row r="1">
          <cell r="B1">
            <v>0</v>
          </cell>
        </row>
      </sheetData>
      <sheetData sheetId="961"/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>
        <row r="1">
          <cell r="B1">
            <v>0</v>
          </cell>
        </row>
      </sheetData>
      <sheetData sheetId="967"/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/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/>
      <sheetData sheetId="985"/>
      <sheetData sheetId="986">
        <row r="1">
          <cell r="B1">
            <v>0</v>
          </cell>
        </row>
      </sheetData>
      <sheetData sheetId="987"/>
      <sheetData sheetId="988">
        <row r="1">
          <cell r="B1">
            <v>0</v>
          </cell>
        </row>
      </sheetData>
      <sheetData sheetId="989"/>
      <sheetData sheetId="990"/>
      <sheetData sheetId="991">
        <row r="1">
          <cell r="B1">
            <v>0</v>
          </cell>
        </row>
      </sheetData>
      <sheetData sheetId="992"/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/>
      <sheetData sheetId="997">
        <row r="1">
          <cell r="B1">
            <v>0</v>
          </cell>
        </row>
      </sheetData>
      <sheetData sheetId="998"/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/>
      <sheetData sheetId="1002"/>
      <sheetData sheetId="1003">
        <row r="1">
          <cell r="B1">
            <v>0</v>
          </cell>
        </row>
      </sheetData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>
        <row r="1">
          <cell r="B1">
            <v>0</v>
          </cell>
        </row>
      </sheetData>
      <sheetData sheetId="1012"/>
      <sheetData sheetId="1013"/>
      <sheetData sheetId="1014"/>
      <sheetData sheetId="1015"/>
      <sheetData sheetId="1016">
        <row r="1">
          <cell r="B1">
            <v>0</v>
          </cell>
        </row>
      </sheetData>
      <sheetData sheetId="1017"/>
      <sheetData sheetId="1018"/>
      <sheetData sheetId="1019">
        <row r="1">
          <cell r="B1">
            <v>0</v>
          </cell>
        </row>
      </sheetData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 refreshError="1"/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>
        <row r="1">
          <cell r="B1">
            <v>0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>
        <row r="1">
          <cell r="B1">
            <v>0</v>
          </cell>
        </row>
      </sheetData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>
        <row r="1">
          <cell r="B1">
            <v>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>
        <row r="1">
          <cell r="B1">
            <v>0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/>
      <sheetData sheetId="1604">
        <row r="1">
          <cell r="B1">
            <v>0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/>
      <sheetData sheetId="1650"/>
      <sheetData sheetId="1651"/>
      <sheetData sheetId="1652"/>
      <sheetData sheetId="1653"/>
      <sheetData sheetId="1654"/>
      <sheetData sheetId="1655">
        <row r="1">
          <cell r="B1">
            <v>0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таблица_руко_4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Пра"/>
      <sheetName val="ПС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ЕТС (ф)"/>
      <sheetName val="Исх1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>
        <row r="1">
          <cell r="B1">
            <v>0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>
        <row r="1">
          <cell r="B1">
            <v>0</v>
          </cell>
        </row>
      </sheetData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B1">
            <v>0</v>
          </cell>
        </row>
      </sheetData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B1">
            <v>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1">
          <cell r="B1">
            <v>0</v>
          </cell>
        </row>
      </sheetData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">
          <cell r="B1">
            <v>0</v>
          </cell>
        </row>
      </sheetData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B1">
            <v>0</v>
          </cell>
        </row>
      </sheetData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>
        <row r="1">
          <cell r="B1">
            <v>0</v>
          </cell>
        </row>
      </sheetData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1">
          <cell r="B1">
            <v>0</v>
          </cell>
        </row>
      </sheetData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>
        <row r="1">
          <cell r="B1">
            <v>0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36710-51C5-4D5E-B55F-AFBA957D019F}">
  <sheetPr>
    <pageSetUpPr fitToPage="1"/>
  </sheetPr>
  <dimension ref="A1:CO500"/>
  <sheetViews>
    <sheetView tabSelected="1" topLeftCell="A67" zoomScale="75" workbookViewId="0">
      <selection activeCell="C104" sqref="C104:H104"/>
    </sheetView>
  </sheetViews>
  <sheetFormatPr defaultRowHeight="12.75" x14ac:dyDescent="0.2"/>
  <cols>
    <col min="1" max="1" width="5.7109375" style="2" customWidth="1"/>
    <col min="2" max="2" width="20.7109375" style="2" customWidth="1"/>
    <col min="3" max="3" width="40.7109375" style="2" customWidth="1"/>
    <col min="4" max="4" width="10.7109375" style="2" customWidth="1"/>
    <col min="5" max="12" width="15.7109375" style="2" customWidth="1"/>
    <col min="13" max="14" width="9.140625" style="2"/>
    <col min="15" max="92" width="0" style="2" hidden="1" customWidth="1"/>
    <col min="93" max="93" width="108.7109375" style="2" hidden="1" customWidth="1"/>
    <col min="94" max="101" width="0" style="2" hidden="1" customWidth="1"/>
    <col min="102" max="16384" width="9.140625" style="2"/>
  </cols>
  <sheetData>
    <row r="1" spans="1:93" x14ac:dyDescent="0.2">
      <c r="A1" s="1" t="str">
        <f>[1]Source!B1</f>
        <v>Smeta.RU  (495) 974-1589</v>
      </c>
    </row>
    <row r="2" spans="1:93" ht="12.75" customHeight="1" x14ac:dyDescent="0.2">
      <c r="A2" s="3" t="s">
        <v>0</v>
      </c>
      <c r="B2" s="3"/>
      <c r="C2" s="3"/>
      <c r="D2" s="3"/>
      <c r="E2" s="3"/>
      <c r="F2" s="4" t="s">
        <v>1</v>
      </c>
      <c r="G2" s="4"/>
      <c r="H2" s="4"/>
      <c r="I2" s="4"/>
      <c r="J2" s="4"/>
      <c r="K2" s="4"/>
      <c r="L2" s="4"/>
    </row>
    <row r="3" spans="1:93" ht="12.75" customHeight="1" x14ac:dyDescent="0.2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pans="1:93" ht="25.5" x14ac:dyDescent="0.2">
      <c r="A4" s="3" t="s">
        <v>2</v>
      </c>
      <c r="B4" s="3"/>
      <c r="C4" s="3"/>
      <c r="D4" s="3"/>
      <c r="E4" s="3"/>
      <c r="F4" s="4" t="str">
        <f>IF([1]Source!CQ12 &lt;&gt; "", [1]Source!CQ12,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4"/>
      <c r="H4" s="4"/>
      <c r="I4" s="4"/>
      <c r="J4" s="4"/>
      <c r="K4" s="4"/>
      <c r="L4" s="4"/>
      <c r="CO4" s="7" t="str">
        <f>IF([1]Source!CQ12 &lt;&gt; "", [1]Source!CQ12,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5"/>
      <c r="B5" s="5"/>
      <c r="C5" s="5"/>
      <c r="D5" s="5"/>
      <c r="E5" s="5"/>
      <c r="F5" s="6"/>
      <c r="G5" s="6"/>
      <c r="H5" s="6"/>
      <c r="I5" s="6"/>
      <c r="J5" s="6"/>
      <c r="K5" s="6"/>
      <c r="L5" s="6"/>
    </row>
    <row r="6" spans="1:93" ht="127.5" x14ac:dyDescent="0.2">
      <c r="A6" s="3" t="s">
        <v>3</v>
      </c>
      <c r="B6" s="3"/>
      <c r="C6" s="3"/>
      <c r="D6" s="3"/>
      <c r="E6" s="3"/>
      <c r="F6" s="4" t="str">
        <f>IF([1]Source!CV12 &lt;&gt; "", [1]Source!CV12,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4"/>
      <c r="H6" s="4"/>
      <c r="I6" s="4"/>
      <c r="J6" s="4"/>
      <c r="K6" s="4"/>
      <c r="L6" s="4"/>
      <c r="CO6" s="7" t="str">
        <f>IF([1]Source!CV12 &lt;&gt; "", [1]Source!CV12,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</row>
    <row r="8" spans="1:93" ht="76.5" customHeight="1" x14ac:dyDescent="0.2">
      <c r="A8" s="3" t="s">
        <v>4</v>
      </c>
      <c r="B8" s="3"/>
      <c r="C8" s="3"/>
      <c r="D8" s="3"/>
      <c r="E8" s="3"/>
      <c r="F8" s="4" t="s">
        <v>5</v>
      </c>
      <c r="G8" s="4"/>
      <c r="H8" s="4"/>
      <c r="I8" s="4"/>
      <c r="J8" s="4"/>
      <c r="K8" s="4"/>
      <c r="L8" s="4"/>
    </row>
    <row r="9" spans="1:93" ht="12.75" customHeight="1" x14ac:dyDescent="0.2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93" ht="38.25" customHeight="1" x14ac:dyDescent="0.2">
      <c r="A10" s="3" t="s">
        <v>6</v>
      </c>
      <c r="B10" s="3"/>
      <c r="C10" s="3"/>
      <c r="D10" s="3"/>
      <c r="E10" s="3"/>
      <c r="F10" s="4" t="s">
        <v>7</v>
      </c>
      <c r="G10" s="4"/>
      <c r="H10" s="4"/>
      <c r="I10" s="4"/>
      <c r="J10" s="4"/>
      <c r="K10" s="4"/>
      <c r="L10" s="4"/>
    </row>
    <row r="11" spans="1:93" ht="12.75" customHeight="1" x14ac:dyDescent="0.2">
      <c r="A11" s="8"/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</row>
    <row r="12" spans="1:93" ht="12.75" customHeight="1" x14ac:dyDescent="0.2">
      <c r="A12" s="3" t="s">
        <v>8</v>
      </c>
      <c r="B12" s="3"/>
      <c r="C12" s="3"/>
      <c r="D12" s="3"/>
      <c r="E12" s="3"/>
      <c r="F12" s="4" t="s">
        <v>9</v>
      </c>
      <c r="G12" s="4"/>
      <c r="H12" s="4"/>
      <c r="I12" s="4"/>
      <c r="J12" s="4"/>
      <c r="K12" s="4"/>
      <c r="L12" s="4"/>
    </row>
    <row r="13" spans="1:93" ht="12.75" customHeight="1" x14ac:dyDescent="0.2">
      <c r="A13" s="8"/>
      <c r="B13" s="8"/>
      <c r="C13" s="8"/>
      <c r="D13" s="8"/>
      <c r="E13" s="8"/>
      <c r="F13" s="9"/>
      <c r="G13" s="9"/>
      <c r="H13" s="9"/>
      <c r="I13" s="9"/>
      <c r="J13" s="9"/>
      <c r="K13" s="9"/>
      <c r="L13" s="9"/>
    </row>
    <row r="14" spans="1:93" ht="12.75" customHeight="1" x14ac:dyDescent="0.2">
      <c r="A14" s="3" t="s">
        <v>10</v>
      </c>
      <c r="B14" s="3"/>
      <c r="C14" s="3"/>
      <c r="D14" s="3"/>
      <c r="E14" s="3"/>
      <c r="F14" s="4" t="str">
        <f>IF([1]Source!CZ12 &lt;&gt; "", [1]Source!CZ12, "")</f>
        <v/>
      </c>
      <c r="G14" s="4"/>
      <c r="H14" s="4"/>
      <c r="I14" s="4"/>
      <c r="J14" s="4"/>
      <c r="K14" s="4"/>
      <c r="L14" s="4"/>
    </row>
    <row r="15" spans="1:93" ht="12.75" customHeight="1" x14ac:dyDescent="0.2">
      <c r="A15" s="8"/>
      <c r="B15" s="8"/>
      <c r="C15" s="8"/>
      <c r="D15" s="8"/>
      <c r="E15" s="8"/>
      <c r="F15" s="9"/>
      <c r="G15" s="9"/>
      <c r="H15" s="9"/>
      <c r="I15" s="9"/>
      <c r="J15" s="9"/>
      <c r="K15" s="9"/>
      <c r="L15" s="6"/>
    </row>
    <row r="16" spans="1:93" ht="12.75" customHeight="1" x14ac:dyDescent="0.2">
      <c r="A16" s="3" t="s">
        <v>11</v>
      </c>
      <c r="B16" s="3"/>
      <c r="C16" s="3"/>
      <c r="D16" s="3"/>
      <c r="E16" s="3"/>
      <c r="F16" s="4" t="str">
        <f>IF([1]Source!DA12 &lt;&gt; "", [1]Source!DA12, "")</f>
        <v/>
      </c>
      <c r="G16" s="4"/>
      <c r="H16" s="4"/>
      <c r="I16" s="4"/>
      <c r="J16" s="4"/>
      <c r="K16" s="4"/>
      <c r="L16" s="4"/>
    </row>
    <row r="17" spans="1:12" ht="12.75" customHeight="1" x14ac:dyDescent="0.2">
      <c r="A17" s="10"/>
      <c r="B17" s="10"/>
      <c r="C17" s="10"/>
      <c r="D17" s="10"/>
      <c r="E17" s="10"/>
      <c r="F17" s="11"/>
      <c r="G17" s="11"/>
      <c r="H17" s="11"/>
      <c r="I17" s="11"/>
      <c r="J17" s="11"/>
      <c r="K17" s="11"/>
      <c r="L17" s="11"/>
    </row>
    <row r="18" spans="1:12" ht="12.7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32.25" customHeight="1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14.25" customHeight="1" x14ac:dyDescent="0.2">
      <c r="A20" s="13" t="s">
        <v>13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3.75" customHeight="1" x14ac:dyDescent="0.25">
      <c r="A22" s="1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4.25" customHeight="1" x14ac:dyDescent="0.2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4"/>
      <c r="B24" s="14"/>
      <c r="C24" s="14"/>
      <c r="D24" s="14"/>
      <c r="E24" s="14"/>
      <c r="F24" s="15"/>
      <c r="G24" s="15"/>
      <c r="H24" s="15"/>
      <c r="I24" s="15"/>
      <c r="J24" s="15"/>
      <c r="K24" s="15"/>
      <c r="L24" s="15"/>
    </row>
    <row r="25" spans="1:12" ht="15.75" customHeight="1" x14ac:dyDescent="0.25">
      <c r="A25" s="16" t="s">
        <v>15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5" customHeight="1" x14ac:dyDescent="0.25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</row>
    <row r="27" spans="1:12" ht="18" customHeight="1" x14ac:dyDescent="0.25">
      <c r="A27" s="19" t="s">
        <v>16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14.25" customHeight="1" x14ac:dyDescent="0.2">
      <c r="A28" s="20" t="s">
        <v>17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 x14ac:dyDescent="0.2">
      <c r="A31" s="2" t="s">
        <v>18</v>
      </c>
      <c r="C31" s="22" t="s">
        <v>19</v>
      </c>
      <c r="D31" s="2" t="s">
        <v>20</v>
      </c>
    </row>
    <row r="32" spans="1:12" ht="12.75" customHeight="1" x14ac:dyDescent="0.2">
      <c r="C32" s="23"/>
    </row>
    <row r="33" spans="1:12" ht="12.75" customHeight="1" x14ac:dyDescent="0.2">
      <c r="A33" s="2" t="s">
        <v>21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2.75" customHeight="1" x14ac:dyDescent="0.2">
      <c r="A34" s="25"/>
      <c r="B34" s="26"/>
      <c r="C34" s="20" t="s">
        <v>22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27" t="s">
        <v>23</v>
      </c>
      <c r="B36" s="21"/>
      <c r="C36" s="21"/>
      <c r="D36" s="28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27" t="s">
        <v>24</v>
      </c>
      <c r="B38" s="21"/>
      <c r="C38" s="29">
        <f>C41+C42+C43+C44</f>
        <v>151.15022999999999</v>
      </c>
      <c r="D38" s="29"/>
      <c r="E38" s="2" t="s">
        <v>25</v>
      </c>
      <c r="F38" s="10"/>
      <c r="G38" s="10"/>
      <c r="H38" s="10"/>
      <c r="I38" s="10"/>
      <c r="J38" s="10"/>
      <c r="K38" s="10"/>
      <c r="L38" s="21"/>
    </row>
    <row r="39" spans="1:12" ht="14.25" customHeight="1" x14ac:dyDescent="0.2">
      <c r="A39" s="27"/>
      <c r="B39" s="21"/>
      <c r="C39" s="30"/>
      <c r="D39" s="30"/>
      <c r="F39" s="10"/>
      <c r="G39" s="2" t="s">
        <v>26</v>
      </c>
      <c r="H39" s="21"/>
      <c r="K39" s="31">
        <f>ROUND(SUM(AR52:AR493)/1000, 2)</f>
        <v>11.31</v>
      </c>
      <c r="L39" s="2" t="s">
        <v>25</v>
      </c>
    </row>
    <row r="40" spans="1:12" ht="14.25" customHeight="1" x14ac:dyDescent="0.2">
      <c r="A40" s="21"/>
      <c r="B40" s="32" t="s">
        <v>27</v>
      </c>
      <c r="C40" s="33"/>
      <c r="D40" s="34"/>
      <c r="F40" s="10"/>
      <c r="G40" s="2" t="s">
        <v>28</v>
      </c>
      <c r="H40" s="21"/>
      <c r="K40" s="31">
        <f>ROUND(SUM(AT52:AT493)/1000, 2)</f>
        <v>1.93</v>
      </c>
      <c r="L40" s="2" t="s">
        <v>25</v>
      </c>
    </row>
    <row r="41" spans="1:12" ht="14.25" customHeight="1" x14ac:dyDescent="0.2">
      <c r="A41" s="21"/>
      <c r="B41" s="27" t="s">
        <v>29</v>
      </c>
      <c r="C41" s="29">
        <f>ROUND(([1]Source!F265)/1000, 5)</f>
        <v>59.403190000000002</v>
      </c>
      <c r="D41" s="29"/>
      <c r="E41" s="2" t="s">
        <v>25</v>
      </c>
      <c r="F41" s="10"/>
      <c r="G41" s="2" t="s">
        <v>30</v>
      </c>
      <c r="H41" s="21"/>
      <c r="J41" s="35"/>
      <c r="K41" s="36">
        <f>[1]Source!F270</f>
        <v>22.721550000000001</v>
      </c>
      <c r="L41" s="2" t="s">
        <v>31</v>
      </c>
    </row>
    <row r="42" spans="1:12" ht="14.25" customHeight="1" x14ac:dyDescent="0.2">
      <c r="A42" s="21"/>
      <c r="B42" s="27" t="s">
        <v>32</v>
      </c>
      <c r="C42" s="29">
        <f>ROUND(([1]Source!F266)/1000,5)</f>
        <v>16.689299999999999</v>
      </c>
      <c r="D42" s="29"/>
      <c r="E42" s="2" t="s">
        <v>25</v>
      </c>
      <c r="F42" s="10"/>
      <c r="G42" s="2" t="s">
        <v>33</v>
      </c>
      <c r="H42" s="21"/>
      <c r="J42" s="37"/>
      <c r="K42" s="36">
        <f>[1]Source!F271</f>
        <v>3.2614000000000001</v>
      </c>
      <c r="L42" s="2" t="s">
        <v>31</v>
      </c>
    </row>
    <row r="43" spans="1:12" ht="14.25" customHeight="1" x14ac:dyDescent="0.2">
      <c r="A43" s="21"/>
      <c r="B43" s="27" t="s">
        <v>34</v>
      </c>
      <c r="C43" s="29">
        <f>ROUND(([1]Source!F257)/1000, 5)</f>
        <v>75.057739999999995</v>
      </c>
      <c r="D43" s="29"/>
      <c r="E43" s="2" t="s">
        <v>25</v>
      </c>
      <c r="F43" s="10"/>
      <c r="K43" s="10"/>
    </row>
    <row r="44" spans="1:12" ht="14.25" customHeight="1" x14ac:dyDescent="0.2">
      <c r="A44" s="21"/>
      <c r="B44" s="27" t="s">
        <v>35</v>
      </c>
      <c r="C44" s="29">
        <f>ROUND(([1]Source!F267)/1000, 2)</f>
        <v>0</v>
      </c>
      <c r="D44" s="29"/>
      <c r="E44" s="2" t="s">
        <v>25</v>
      </c>
      <c r="F44" s="10"/>
      <c r="K44" s="10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39" t="s">
        <v>36</v>
      </c>
      <c r="B46" s="39" t="s">
        <v>37</v>
      </c>
      <c r="C46" s="39" t="s">
        <v>38</v>
      </c>
      <c r="D46" s="39" t="s">
        <v>39</v>
      </c>
      <c r="E46" s="40" t="s">
        <v>40</v>
      </c>
      <c r="F46" s="41"/>
      <c r="G46" s="42"/>
      <c r="H46" s="40" t="s">
        <v>41</v>
      </c>
      <c r="I46" s="41"/>
      <c r="J46" s="41"/>
      <c r="K46" s="41"/>
      <c r="L46" s="42"/>
    </row>
    <row r="47" spans="1:12" ht="12.75" customHeight="1" x14ac:dyDescent="0.2">
      <c r="A47" s="43"/>
      <c r="B47" s="43"/>
      <c r="C47" s="43"/>
      <c r="D47" s="43"/>
      <c r="E47" s="44"/>
      <c r="F47" s="45"/>
      <c r="G47" s="46"/>
      <c r="H47" s="44"/>
      <c r="I47" s="45"/>
      <c r="J47" s="45"/>
      <c r="K47" s="45"/>
      <c r="L47" s="46"/>
    </row>
    <row r="48" spans="1:12" ht="12.75" customHeight="1" x14ac:dyDescent="0.2">
      <c r="A48" s="43"/>
      <c r="B48" s="43"/>
      <c r="C48" s="43"/>
      <c r="D48" s="43"/>
      <c r="E48" s="44"/>
      <c r="F48" s="45"/>
      <c r="G48" s="46"/>
      <c r="H48" s="44"/>
      <c r="I48" s="45"/>
      <c r="J48" s="45"/>
      <c r="K48" s="45"/>
      <c r="L48" s="46"/>
    </row>
    <row r="49" spans="1:83" ht="12.75" customHeight="1" x14ac:dyDescent="0.2">
      <c r="A49" s="43"/>
      <c r="B49" s="43"/>
      <c r="C49" s="43"/>
      <c r="D49" s="43"/>
      <c r="E49" s="47"/>
      <c r="F49" s="48"/>
      <c r="G49" s="49"/>
      <c r="H49" s="47"/>
      <c r="I49" s="48"/>
      <c r="J49" s="48"/>
      <c r="K49" s="48"/>
      <c r="L49" s="49"/>
    </row>
    <row r="50" spans="1:83" ht="51" customHeight="1" x14ac:dyDescent="0.2">
      <c r="A50" s="50"/>
      <c r="B50" s="50"/>
      <c r="C50" s="50"/>
      <c r="D50" s="50"/>
      <c r="E50" s="51" t="s">
        <v>42</v>
      </c>
      <c r="F50" s="51" t="s">
        <v>43</v>
      </c>
      <c r="G50" s="51" t="s">
        <v>44</v>
      </c>
      <c r="H50" s="51" t="s">
        <v>45</v>
      </c>
      <c r="I50" s="51" t="s">
        <v>46</v>
      </c>
      <c r="J50" s="51" t="s">
        <v>47</v>
      </c>
      <c r="K50" s="51" t="s">
        <v>43</v>
      </c>
      <c r="L50" s="51" t="s">
        <v>48</v>
      </c>
    </row>
    <row r="51" spans="1:83" ht="14.25" customHeight="1" x14ac:dyDescent="0.2">
      <c r="A51" s="52">
        <v>1</v>
      </c>
      <c r="B51" s="52">
        <v>2</v>
      </c>
      <c r="C51" s="52">
        <v>3</v>
      </c>
      <c r="D51" s="52">
        <v>4</v>
      </c>
      <c r="E51" s="52">
        <v>5</v>
      </c>
      <c r="F51" s="52">
        <v>6</v>
      </c>
      <c r="G51" s="52">
        <v>7</v>
      </c>
      <c r="H51" s="52">
        <v>8</v>
      </c>
      <c r="I51" s="52">
        <v>9</v>
      </c>
      <c r="J51" s="52">
        <v>10</v>
      </c>
      <c r="K51" s="53">
        <v>11</v>
      </c>
      <c r="L51" s="53">
        <v>12</v>
      </c>
    </row>
    <row r="53" spans="1:83" ht="16.5" x14ac:dyDescent="0.2">
      <c r="A53" s="54" t="s">
        <v>49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1:83" ht="42.75" x14ac:dyDescent="0.2">
      <c r="A54" s="55" t="s">
        <v>50</v>
      </c>
      <c r="B54" s="56" t="s">
        <v>51</v>
      </c>
      <c r="C54" s="56" t="str">
        <f>[1]Source!G28</f>
        <v>Развозка конструкций и материалов опор ВЛ 0,38-10 кВ по трассе: одностоечных железобетонных опор</v>
      </c>
      <c r="D54" s="57" t="str">
        <f>[1]Source!H28</f>
        <v>ШТ</v>
      </c>
      <c r="E54" s="58">
        <f>[1]Source!K28</f>
        <v>1</v>
      </c>
      <c r="F54" s="58"/>
      <c r="G54" s="58">
        <f>[1]Source!I28</f>
        <v>1</v>
      </c>
      <c r="H54" s="59"/>
      <c r="I54" s="60"/>
      <c r="J54" s="59"/>
      <c r="K54" s="60"/>
      <c r="L54" s="59"/>
    </row>
    <row r="55" spans="1:83" ht="15" x14ac:dyDescent="0.2">
      <c r="A55" s="61"/>
      <c r="B55" s="58">
        <v>1</v>
      </c>
      <c r="C55" s="61" t="s">
        <v>52</v>
      </c>
      <c r="D55" s="57" t="s">
        <v>31</v>
      </c>
      <c r="E55" s="62"/>
      <c r="F55" s="58"/>
      <c r="G55" s="62">
        <f>[1]Source!U28</f>
        <v>0.44</v>
      </c>
      <c r="H55" s="58"/>
      <c r="I55" s="58"/>
      <c r="J55" s="58"/>
      <c r="K55" s="58"/>
      <c r="L55" s="63">
        <f>SUM(L56:L56)-SUMIF(CE56:CE56, 1, L56:L56)</f>
        <v>195.67</v>
      </c>
    </row>
    <row r="56" spans="1:83" ht="14.25" x14ac:dyDescent="0.2">
      <c r="A56" s="56"/>
      <c r="B56" s="56" t="s">
        <v>53</v>
      </c>
      <c r="C56" s="56" t="s">
        <v>54</v>
      </c>
      <c r="D56" s="57" t="s">
        <v>31</v>
      </c>
      <c r="E56" s="58">
        <v>0.44</v>
      </c>
      <c r="F56" s="58"/>
      <c r="G56" s="58">
        <f>[1]SmtRes!CX1</f>
        <v>0.44</v>
      </c>
      <c r="H56" s="59"/>
      <c r="I56" s="60"/>
      <c r="J56" s="59">
        <f>[1]SmtRes!CZ1</f>
        <v>444.71</v>
      </c>
      <c r="K56" s="60"/>
      <c r="L56" s="59">
        <f>[1]SmtRes!DI1</f>
        <v>195.67</v>
      </c>
    </row>
    <row r="57" spans="1:83" ht="15" x14ac:dyDescent="0.2">
      <c r="A57" s="61"/>
      <c r="B57" s="58">
        <v>2</v>
      </c>
      <c r="C57" s="61" t="s">
        <v>55</v>
      </c>
      <c r="D57" s="57"/>
      <c r="E57" s="62"/>
      <c r="F57" s="58"/>
      <c r="G57" s="62"/>
      <c r="H57" s="58"/>
      <c r="I57" s="58"/>
      <c r="J57" s="58"/>
      <c r="K57" s="58"/>
      <c r="L57" s="63">
        <f>SUM(L58:L63)-SUMIF(CE58:CE63, 1, L58:L63)</f>
        <v>494.31999999999994</v>
      </c>
    </row>
    <row r="58" spans="1:83" ht="15" x14ac:dyDescent="0.2">
      <c r="A58" s="61"/>
      <c r="B58" s="58"/>
      <c r="C58" s="61" t="s">
        <v>56</v>
      </c>
      <c r="D58" s="57" t="s">
        <v>31</v>
      </c>
      <c r="E58" s="62"/>
      <c r="F58" s="58"/>
      <c r="G58" s="62">
        <f>[1]Source!V28</f>
        <v>0.48</v>
      </c>
      <c r="H58" s="58"/>
      <c r="I58" s="58"/>
      <c r="J58" s="58"/>
      <c r="K58" s="58"/>
      <c r="L58" s="63">
        <f>SUMIF(CE59:CE63, 1, L59:L63)</f>
        <v>293.98</v>
      </c>
      <c r="CE58" s="2">
        <v>1</v>
      </c>
    </row>
    <row r="59" spans="1:83" ht="28.5" x14ac:dyDescent="0.2">
      <c r="A59" s="56"/>
      <c r="B59" s="56" t="s">
        <v>57</v>
      </c>
      <c r="C59" s="56" t="s">
        <v>58</v>
      </c>
      <c r="D59" s="57" t="s">
        <v>59</v>
      </c>
      <c r="E59" s="58">
        <v>0.24</v>
      </c>
      <c r="F59" s="58"/>
      <c r="G59" s="58">
        <f>[1]SmtRes!CX3</f>
        <v>0.24</v>
      </c>
      <c r="H59" s="59"/>
      <c r="I59" s="60"/>
      <c r="J59" s="59">
        <f>[1]SmtRes!CZ3</f>
        <v>1488.78</v>
      </c>
      <c r="K59" s="60"/>
      <c r="L59" s="59">
        <f>[1]SmtRes!DG3</f>
        <v>357.31</v>
      </c>
    </row>
    <row r="60" spans="1:83" ht="28.5" x14ac:dyDescent="0.2">
      <c r="A60" s="56"/>
      <c r="B60" s="56" t="s">
        <v>60</v>
      </c>
      <c r="C60" s="56" t="s">
        <v>61</v>
      </c>
      <c r="D60" s="57" t="s">
        <v>31</v>
      </c>
      <c r="E60" s="58">
        <f>[1]SmtRes!DO3*[1]SmtRes!AT3</f>
        <v>0.24</v>
      </c>
      <c r="F60" s="58"/>
      <c r="G60" s="58">
        <f>ROUND(E60*G54, 7)</f>
        <v>0.24</v>
      </c>
      <c r="H60" s="59"/>
      <c r="I60" s="60"/>
      <c r="J60" s="59">
        <f>ROUND([1]SmtRes!AG3/[1]SmtRes!DO3, 2)</f>
        <v>702.18</v>
      </c>
      <c r="K60" s="60"/>
      <c r="L60" s="59">
        <f>[1]SmtRes!DH3</f>
        <v>168.52</v>
      </c>
      <c r="CE60" s="2">
        <v>1</v>
      </c>
    </row>
    <row r="61" spans="1:83" ht="28.5" x14ac:dyDescent="0.2">
      <c r="A61" s="56"/>
      <c r="B61" s="56" t="s">
        <v>62</v>
      </c>
      <c r="C61" s="56" t="s">
        <v>63</v>
      </c>
      <c r="D61" s="57" t="s">
        <v>59</v>
      </c>
      <c r="E61" s="58">
        <v>0.24</v>
      </c>
      <c r="F61" s="58"/>
      <c r="G61" s="58">
        <f>[1]SmtRes!CX4</f>
        <v>0.24</v>
      </c>
      <c r="H61" s="59"/>
      <c r="I61" s="60"/>
      <c r="J61" s="59">
        <f>[1]SmtRes!CZ4</f>
        <v>14.64</v>
      </c>
      <c r="K61" s="60"/>
      <c r="L61" s="59">
        <f>[1]SmtRes!DG4</f>
        <v>3.51</v>
      </c>
    </row>
    <row r="62" spans="1:83" ht="28.5" x14ac:dyDescent="0.2">
      <c r="A62" s="56"/>
      <c r="B62" s="56" t="s">
        <v>64</v>
      </c>
      <c r="C62" s="56" t="s">
        <v>65</v>
      </c>
      <c r="D62" s="57" t="s">
        <v>59</v>
      </c>
      <c r="E62" s="58">
        <v>0.24</v>
      </c>
      <c r="F62" s="58"/>
      <c r="G62" s="58">
        <f>[1]SmtRes!CX5</f>
        <v>0.24</v>
      </c>
      <c r="H62" s="59">
        <f>[1]SmtRes!CZ5</f>
        <v>487.94</v>
      </c>
      <c r="I62" s="60">
        <f>[1]SmtRes!AJ5</f>
        <v>1.1399999999999999</v>
      </c>
      <c r="J62" s="59">
        <f>ROUND(H62*I62, 2)</f>
        <v>556.25</v>
      </c>
      <c r="K62" s="60"/>
      <c r="L62" s="59">
        <f>[1]SmtRes!DG5</f>
        <v>133.5</v>
      </c>
    </row>
    <row r="63" spans="1:83" ht="28.5" x14ac:dyDescent="0.2">
      <c r="A63" s="56"/>
      <c r="B63" s="56" t="s">
        <v>66</v>
      </c>
      <c r="C63" s="64" t="s">
        <v>67</v>
      </c>
      <c r="D63" s="65" t="s">
        <v>31</v>
      </c>
      <c r="E63" s="66">
        <f>[1]SmtRes!DO5*[1]SmtRes!AT5</f>
        <v>0.24</v>
      </c>
      <c r="F63" s="66"/>
      <c r="G63" s="66">
        <f>ROUND(E63*G54, 7)</f>
        <v>0.24</v>
      </c>
      <c r="H63" s="67"/>
      <c r="I63" s="68"/>
      <c r="J63" s="67">
        <f>ROUND([1]SmtRes!AG5/[1]SmtRes!DO5, 2)</f>
        <v>522.73</v>
      </c>
      <c r="K63" s="68"/>
      <c r="L63" s="67">
        <f>[1]SmtRes!DH5</f>
        <v>125.46</v>
      </c>
      <c r="CE63" s="2">
        <v>1</v>
      </c>
    </row>
    <row r="64" spans="1:83" ht="15" x14ac:dyDescent="0.2">
      <c r="A64" s="56"/>
      <c r="B64" s="56"/>
      <c r="C64" s="69" t="s">
        <v>68</v>
      </c>
      <c r="D64" s="57"/>
      <c r="E64" s="58"/>
      <c r="F64" s="58"/>
      <c r="G64" s="58"/>
      <c r="H64" s="59"/>
      <c r="I64" s="60"/>
      <c r="J64" s="59"/>
      <c r="K64" s="60"/>
      <c r="L64" s="59">
        <f>L55+L57+L58</f>
        <v>983.96999999999991</v>
      </c>
    </row>
    <row r="65" spans="1:83" ht="14.25" x14ac:dyDescent="0.2">
      <c r="A65" s="56"/>
      <c r="B65" s="56"/>
      <c r="C65" s="56" t="s">
        <v>69</v>
      </c>
      <c r="D65" s="57"/>
      <c r="E65" s="58"/>
      <c r="F65" s="58"/>
      <c r="G65" s="58"/>
      <c r="H65" s="59"/>
      <c r="I65" s="60"/>
      <c r="J65" s="59"/>
      <c r="K65" s="60"/>
      <c r="L65" s="59">
        <f>SUM(AR54:AR68)+SUM(AS54:AS68)+SUM(AT54:AT68)+SUM(AU54:AU68)+SUM(AV54:AV68)</f>
        <v>489.65</v>
      </c>
    </row>
    <row r="66" spans="1:83" ht="14.25" x14ac:dyDescent="0.2">
      <c r="A66" s="56"/>
      <c r="B66" s="56" t="s">
        <v>70</v>
      </c>
      <c r="C66" s="56" t="s">
        <v>71</v>
      </c>
      <c r="D66" s="57" t="s">
        <v>72</v>
      </c>
      <c r="E66" s="58">
        <f>[1]Source!BZ28</f>
        <v>103</v>
      </c>
      <c r="F66" s="58"/>
      <c r="G66" s="58">
        <f>[1]Source!AT28</f>
        <v>103</v>
      </c>
      <c r="H66" s="59"/>
      <c r="I66" s="60"/>
      <c r="J66" s="59"/>
      <c r="K66" s="60"/>
      <c r="L66" s="59">
        <f>SUM(AZ54:AZ68)</f>
        <v>504.34</v>
      </c>
    </row>
    <row r="67" spans="1:83" ht="14.25" x14ac:dyDescent="0.2">
      <c r="A67" s="64"/>
      <c r="B67" s="64" t="s">
        <v>73</v>
      </c>
      <c r="C67" s="64" t="s">
        <v>74</v>
      </c>
      <c r="D67" s="65" t="s">
        <v>72</v>
      </c>
      <c r="E67" s="66">
        <f>[1]Source!CA28</f>
        <v>60</v>
      </c>
      <c r="F67" s="66"/>
      <c r="G67" s="66">
        <f>[1]Source!AU28</f>
        <v>60</v>
      </c>
      <c r="H67" s="67"/>
      <c r="I67" s="68"/>
      <c r="J67" s="67"/>
      <c r="K67" s="68"/>
      <c r="L67" s="67">
        <f>SUM(BA54:BA68)</f>
        <v>293.79000000000002</v>
      </c>
    </row>
    <row r="68" spans="1:83" ht="15" x14ac:dyDescent="0.2">
      <c r="C68" s="70" t="s">
        <v>75</v>
      </c>
      <c r="D68" s="70"/>
      <c r="E68" s="70"/>
      <c r="F68" s="70"/>
      <c r="G68" s="70"/>
      <c r="H68" s="70"/>
      <c r="I68" s="71">
        <f>IF(E54&lt;&gt;0,K68/E54, 0)</f>
        <v>1782.1</v>
      </c>
      <c r="J68" s="71"/>
      <c r="K68" s="71">
        <f>L55+L57+L66+L67+L58</f>
        <v>1782.1</v>
      </c>
      <c r="L68" s="71"/>
      <c r="AD68" s="2" t="e">
        <f>ROUND(([1]Source!AT28/100)*((ROUND(SUMIF([1]SmtRes!AQ1:'[1]SmtRes'!AQ5,"=1",[1]SmtRes!AD1:'[1]SmtRes'!AD5)*[1]Source!I28, 2)+ROUND(SUMIF([1]SmtRes!AQ1:'[1]SmtRes'!AQ5,"=1",[1]SmtRes!AC1:'[1]SmtRes'!AC5)*[1]Source!I28, 2))), 2)</f>
        <v>#REF!</v>
      </c>
      <c r="AE68" s="2" t="e">
        <f>ROUND(([1]Source!AU28/100)*((ROUND(SUMIF([1]SmtRes!AQ1:'[1]SmtRes'!AQ5,"=1",[1]SmtRes!AD1:'[1]SmtRes'!AD5)*[1]Source!I28, 2)+ROUND(SUMIF([1]SmtRes!AQ1:'[1]SmtRes'!AQ5,"=1",[1]SmtRes!AC1:'[1]SmtRes'!AC5)*[1]Source!I28, 2))), 2)</f>
        <v>#REF!</v>
      </c>
      <c r="AN68" s="72">
        <f>L55+L57+L66+L67+L58</f>
        <v>1782.1</v>
      </c>
      <c r="AO68" s="72">
        <f>L57</f>
        <v>494.31999999999994</v>
      </c>
      <c r="AQ68" s="2" t="s">
        <v>76</v>
      </c>
      <c r="AR68" s="72">
        <f>L55</f>
        <v>195.67</v>
      </c>
      <c r="AT68" s="72">
        <f>L58</f>
        <v>293.98</v>
      </c>
      <c r="AV68" s="2" t="s">
        <v>76</v>
      </c>
      <c r="AW68" s="2">
        <f>0</f>
        <v>0</v>
      </c>
      <c r="AZ68" s="2">
        <f>[1]Source!X28</f>
        <v>504.34</v>
      </c>
      <c r="BA68" s="2">
        <f>[1]Source!Y28</f>
        <v>293.79000000000002</v>
      </c>
      <c r="CD68" s="2">
        <v>1</v>
      </c>
    </row>
    <row r="69" spans="1:83" ht="57" x14ac:dyDescent="0.2">
      <c r="A69" s="55" t="s">
        <v>77</v>
      </c>
      <c r="B69" s="56" t="s">
        <v>78</v>
      </c>
      <c r="C69" s="56" t="str">
        <f>[1]Source!G29</f>
        <v>Развозка конструкций и материалов опор ВЛ 0,38-10 кВ по трассе: материалов оснастки одностоечных опор</v>
      </c>
      <c r="D69" s="57" t="str">
        <f>[1]Source!H29</f>
        <v>ШТ</v>
      </c>
      <c r="E69" s="58">
        <f>[1]Source!K29</f>
        <v>1</v>
      </c>
      <c r="F69" s="58"/>
      <c r="G69" s="73">
        <f>[1]Source!I29</f>
        <v>1</v>
      </c>
      <c r="H69" s="59"/>
      <c r="I69" s="60"/>
      <c r="J69" s="59"/>
      <c r="K69" s="60"/>
      <c r="L69" s="59"/>
    </row>
    <row r="70" spans="1:83" ht="15" x14ac:dyDescent="0.2">
      <c r="A70" s="61"/>
      <c r="B70" s="58">
        <v>1</v>
      </c>
      <c r="C70" s="61" t="s">
        <v>52</v>
      </c>
      <c r="D70" s="57" t="s">
        <v>31</v>
      </c>
      <c r="E70" s="62"/>
      <c r="F70" s="58"/>
      <c r="G70" s="62">
        <f>[1]Source!U29</f>
        <v>0.25</v>
      </c>
      <c r="H70" s="58"/>
      <c r="I70" s="58"/>
      <c r="J70" s="58"/>
      <c r="K70" s="58"/>
      <c r="L70" s="63">
        <f>SUM(L71:L71)-SUMIF(CE71:CE71, 1, L71:L71)</f>
        <v>111.18</v>
      </c>
    </row>
    <row r="71" spans="1:83" ht="14.25" x14ac:dyDescent="0.2">
      <c r="A71" s="56"/>
      <c r="B71" s="56" t="s">
        <v>53</v>
      </c>
      <c r="C71" s="56" t="s">
        <v>54</v>
      </c>
      <c r="D71" s="57" t="s">
        <v>31</v>
      </c>
      <c r="E71" s="58">
        <v>0.25</v>
      </c>
      <c r="F71" s="58"/>
      <c r="G71" s="58">
        <f>[1]SmtRes!CX6</f>
        <v>0.25</v>
      </c>
      <c r="H71" s="59"/>
      <c r="I71" s="60"/>
      <c r="J71" s="59">
        <f>[1]SmtRes!CZ6</f>
        <v>444.71</v>
      </c>
      <c r="K71" s="60"/>
      <c r="L71" s="59">
        <f>[1]SmtRes!DI6</f>
        <v>111.18</v>
      </c>
    </row>
    <row r="72" spans="1:83" ht="15" x14ac:dyDescent="0.2">
      <c r="A72" s="61"/>
      <c r="B72" s="58">
        <v>2</v>
      </c>
      <c r="C72" s="61" t="s">
        <v>55</v>
      </c>
      <c r="D72" s="57"/>
      <c r="E72" s="62"/>
      <c r="F72" s="58"/>
      <c r="G72" s="62"/>
      <c r="H72" s="58"/>
      <c r="I72" s="58"/>
      <c r="J72" s="58"/>
      <c r="K72" s="58"/>
      <c r="L72" s="63">
        <f>SUM(L73:L76)-SUMIF(CE73:CE76, 1, L73:L76)</f>
        <v>79.930000000000007</v>
      </c>
    </row>
    <row r="73" spans="1:83" ht="15" x14ac:dyDescent="0.2">
      <c r="A73" s="61"/>
      <c r="B73" s="58"/>
      <c r="C73" s="61" t="s">
        <v>56</v>
      </c>
      <c r="D73" s="57" t="s">
        <v>31</v>
      </c>
      <c r="E73" s="62"/>
      <c r="F73" s="58"/>
      <c r="G73" s="62">
        <f>[1]Source!V29</f>
        <v>0.14000000000000001</v>
      </c>
      <c r="H73" s="58"/>
      <c r="I73" s="58"/>
      <c r="J73" s="58"/>
      <c r="K73" s="58"/>
      <c r="L73" s="63">
        <f>SUMIF(CE74:CE76, 1, L74:L76)</f>
        <v>73.180000000000007</v>
      </c>
      <c r="CE73" s="2">
        <v>1</v>
      </c>
    </row>
    <row r="74" spans="1:83" ht="28.5" x14ac:dyDescent="0.2">
      <c r="A74" s="56"/>
      <c r="B74" s="56" t="s">
        <v>62</v>
      </c>
      <c r="C74" s="56" t="s">
        <v>63</v>
      </c>
      <c r="D74" s="57" t="s">
        <v>59</v>
      </c>
      <c r="E74" s="58">
        <v>0.14000000000000001</v>
      </c>
      <c r="F74" s="58"/>
      <c r="G74" s="58">
        <f>[1]SmtRes!CX8</f>
        <v>0.14000000000000001</v>
      </c>
      <c r="H74" s="59"/>
      <c r="I74" s="60"/>
      <c r="J74" s="59">
        <f>[1]SmtRes!CZ8</f>
        <v>14.64</v>
      </c>
      <c r="K74" s="60"/>
      <c r="L74" s="59">
        <f>[1]SmtRes!DG8</f>
        <v>2.0499999999999998</v>
      </c>
    </row>
    <row r="75" spans="1:83" ht="28.5" x14ac:dyDescent="0.2">
      <c r="A75" s="56"/>
      <c r="B75" s="56" t="s">
        <v>64</v>
      </c>
      <c r="C75" s="56" t="s">
        <v>65</v>
      </c>
      <c r="D75" s="57" t="s">
        <v>59</v>
      </c>
      <c r="E75" s="58">
        <v>0.14000000000000001</v>
      </c>
      <c r="F75" s="58"/>
      <c r="G75" s="58">
        <f>[1]SmtRes!CX9</f>
        <v>0.14000000000000001</v>
      </c>
      <c r="H75" s="59">
        <f>[1]SmtRes!CZ9</f>
        <v>487.94</v>
      </c>
      <c r="I75" s="60">
        <f>[1]SmtRes!AJ9</f>
        <v>1.1399999999999999</v>
      </c>
      <c r="J75" s="59">
        <f>ROUND(H75*I75, 2)</f>
        <v>556.25</v>
      </c>
      <c r="K75" s="60"/>
      <c r="L75" s="59">
        <f>[1]SmtRes!DG9</f>
        <v>77.88</v>
      </c>
    </row>
    <row r="76" spans="1:83" ht="28.5" x14ac:dyDescent="0.2">
      <c r="A76" s="56"/>
      <c r="B76" s="56" t="s">
        <v>66</v>
      </c>
      <c r="C76" s="64" t="s">
        <v>67</v>
      </c>
      <c r="D76" s="65" t="s">
        <v>31</v>
      </c>
      <c r="E76" s="66">
        <f>[1]SmtRes!DO9*[1]SmtRes!AT9</f>
        <v>0.14000000000000001</v>
      </c>
      <c r="F76" s="66"/>
      <c r="G76" s="66">
        <f>ROUND(E76*G69, 7)</f>
        <v>0.14000000000000001</v>
      </c>
      <c r="H76" s="67"/>
      <c r="I76" s="68"/>
      <c r="J76" s="67">
        <f>ROUND([1]SmtRes!AG9/[1]SmtRes!DO9, 2)</f>
        <v>522.73</v>
      </c>
      <c r="K76" s="68"/>
      <c r="L76" s="67">
        <f>[1]SmtRes!DH9</f>
        <v>73.180000000000007</v>
      </c>
      <c r="CE76" s="2">
        <v>1</v>
      </c>
    </row>
    <row r="77" spans="1:83" ht="15" x14ac:dyDescent="0.2">
      <c r="A77" s="56"/>
      <c r="B77" s="56"/>
      <c r="C77" s="69" t="s">
        <v>68</v>
      </c>
      <c r="D77" s="57"/>
      <c r="E77" s="58"/>
      <c r="F77" s="58"/>
      <c r="G77" s="58"/>
      <c r="H77" s="59"/>
      <c r="I77" s="60"/>
      <c r="J77" s="59"/>
      <c r="K77" s="60"/>
      <c r="L77" s="59">
        <f>L70+L72+L73</f>
        <v>264.29000000000002</v>
      </c>
    </row>
    <row r="78" spans="1:83" ht="14.25" x14ac:dyDescent="0.2">
      <c r="A78" s="56"/>
      <c r="B78" s="56"/>
      <c r="C78" s="56" t="s">
        <v>69</v>
      </c>
      <c r="D78" s="57"/>
      <c r="E78" s="58"/>
      <c r="F78" s="58"/>
      <c r="G78" s="58"/>
      <c r="H78" s="59"/>
      <c r="I78" s="60"/>
      <c r="J78" s="59"/>
      <c r="K78" s="60"/>
      <c r="L78" s="59">
        <f>SUM(AR69:AR81)+SUM(AS69:AS81)+SUM(AT69:AT81)+SUM(AU69:AU81)+SUM(AV69:AV81)</f>
        <v>184.36</v>
      </c>
    </row>
    <row r="79" spans="1:83" ht="14.25" x14ac:dyDescent="0.2">
      <c r="A79" s="56"/>
      <c r="B79" s="56" t="s">
        <v>70</v>
      </c>
      <c r="C79" s="56" t="s">
        <v>71</v>
      </c>
      <c r="D79" s="57" t="s">
        <v>72</v>
      </c>
      <c r="E79" s="58">
        <f>[1]Source!BZ29</f>
        <v>103</v>
      </c>
      <c r="F79" s="58"/>
      <c r="G79" s="58">
        <f>[1]Source!AT29</f>
        <v>103</v>
      </c>
      <c r="H79" s="59"/>
      <c r="I79" s="60"/>
      <c r="J79" s="59"/>
      <c r="K79" s="60"/>
      <c r="L79" s="59">
        <f>SUM(AZ69:AZ81)</f>
        <v>189.89</v>
      </c>
    </row>
    <row r="80" spans="1:83" ht="14.25" x14ac:dyDescent="0.2">
      <c r="A80" s="64"/>
      <c r="B80" s="64" t="s">
        <v>73</v>
      </c>
      <c r="C80" s="64" t="s">
        <v>74</v>
      </c>
      <c r="D80" s="65" t="s">
        <v>72</v>
      </c>
      <c r="E80" s="66">
        <f>[1]Source!CA29</f>
        <v>60</v>
      </c>
      <c r="F80" s="66"/>
      <c r="G80" s="66">
        <f>[1]Source!AU29</f>
        <v>60</v>
      </c>
      <c r="H80" s="67"/>
      <c r="I80" s="68"/>
      <c r="J80" s="67"/>
      <c r="K80" s="68"/>
      <c r="L80" s="67">
        <f>SUM(BA69:BA81)</f>
        <v>110.62</v>
      </c>
    </row>
    <row r="81" spans="1:83" ht="15" x14ac:dyDescent="0.2">
      <c r="C81" s="70" t="s">
        <v>75</v>
      </c>
      <c r="D81" s="70"/>
      <c r="E81" s="70"/>
      <c r="F81" s="70"/>
      <c r="G81" s="70"/>
      <c r="H81" s="70"/>
      <c r="I81" s="71">
        <f>IF(E69&lt;&gt;0,K81/E69, 0)</f>
        <v>564.79999999999995</v>
      </c>
      <c r="J81" s="71"/>
      <c r="K81" s="71">
        <f>L70+L72+L79+L80+L73</f>
        <v>564.79999999999995</v>
      </c>
      <c r="L81" s="71"/>
      <c r="AD81" s="2" t="e">
        <f>ROUND(([1]Source!AT29/100)*((ROUND(SUMIF([1]SmtRes!AQ6:'[1]SmtRes'!AQ9,"=1",[1]SmtRes!AD6:'[1]SmtRes'!AD9)*[1]Source!I29, 2)+ROUND(SUMIF([1]SmtRes!AQ6:'[1]SmtRes'!AQ9,"=1",[1]SmtRes!AC6:'[1]SmtRes'!AC9)*[1]Source!I29, 2))), 2)</f>
        <v>#REF!</v>
      </c>
      <c r="AE81" s="2" t="e">
        <f>ROUND(([1]Source!AU29/100)*((ROUND(SUMIF([1]SmtRes!AQ6:'[1]SmtRes'!AQ9,"=1",[1]SmtRes!AD6:'[1]SmtRes'!AD9)*[1]Source!I29, 2)+ROUND(SUMIF([1]SmtRes!AQ6:'[1]SmtRes'!AQ9,"=1",[1]SmtRes!AC6:'[1]SmtRes'!AC9)*[1]Source!I29, 2))), 2)</f>
        <v>#REF!</v>
      </c>
      <c r="AN81" s="72">
        <f>L70+L72+L79+L80+L73</f>
        <v>564.79999999999995</v>
      </c>
      <c r="AO81" s="72">
        <f>L72</f>
        <v>79.930000000000007</v>
      </c>
      <c r="AQ81" s="2" t="s">
        <v>76</v>
      </c>
      <c r="AR81" s="72">
        <f>L70</f>
        <v>111.18</v>
      </c>
      <c r="AT81" s="72">
        <f>L73</f>
        <v>73.180000000000007</v>
      </c>
      <c r="AV81" s="2" t="s">
        <v>76</v>
      </c>
      <c r="AW81" s="2">
        <f>0</f>
        <v>0</v>
      </c>
      <c r="AZ81" s="2">
        <f>[1]Source!X29</f>
        <v>189.89</v>
      </c>
      <c r="BA81" s="2">
        <f>[1]Source!Y29</f>
        <v>110.62</v>
      </c>
      <c r="CD81" s="2">
        <v>1</v>
      </c>
    </row>
    <row r="82" spans="1:83" ht="42.75" x14ac:dyDescent="0.2">
      <c r="A82" s="55" t="s">
        <v>79</v>
      </c>
      <c r="B82" s="56" t="s">
        <v>80</v>
      </c>
      <c r="C82" s="56" t="str">
        <f>[1]Source!G30</f>
        <v>Установка железобетонных опор ВЛ 0,38; 6-10 кВ с траверсами без приставок: одностоечных</v>
      </c>
      <c r="D82" s="57" t="str">
        <f>[1]Source!H30</f>
        <v>ШТ</v>
      </c>
      <c r="E82" s="58">
        <f>[1]Source!K30</f>
        <v>1</v>
      </c>
      <c r="F82" s="58"/>
      <c r="G82" s="58">
        <f>[1]Source!I30</f>
        <v>1</v>
      </c>
      <c r="H82" s="59"/>
      <c r="I82" s="60"/>
      <c r="J82" s="59"/>
      <c r="K82" s="60"/>
      <c r="L82" s="59"/>
    </row>
    <row r="83" spans="1:83" ht="15" x14ac:dyDescent="0.2">
      <c r="A83" s="61"/>
      <c r="B83" s="58">
        <v>1</v>
      </c>
      <c r="C83" s="61" t="s">
        <v>52</v>
      </c>
      <c r="D83" s="57" t="s">
        <v>31</v>
      </c>
      <c r="E83" s="62"/>
      <c r="F83" s="58"/>
      <c r="G83" s="62">
        <f>[1]Source!U30</f>
        <v>3.06</v>
      </c>
      <c r="H83" s="58"/>
      <c r="I83" s="58"/>
      <c r="J83" s="58"/>
      <c r="K83" s="58"/>
      <c r="L83" s="63">
        <f>SUM(L84:L84)-SUMIF(CE84:CE84, 1, L84:L84)</f>
        <v>1474.22</v>
      </c>
    </row>
    <row r="84" spans="1:83" ht="14.25" x14ac:dyDescent="0.2">
      <c r="A84" s="56"/>
      <c r="B84" s="56" t="s">
        <v>81</v>
      </c>
      <c r="C84" s="56" t="s">
        <v>82</v>
      </c>
      <c r="D84" s="57" t="s">
        <v>31</v>
      </c>
      <c r="E84" s="58">
        <v>3.06</v>
      </c>
      <c r="F84" s="58"/>
      <c r="G84" s="58">
        <f>[1]SmtRes!CX10</f>
        <v>3.06</v>
      </c>
      <c r="H84" s="59"/>
      <c r="I84" s="60"/>
      <c r="J84" s="59">
        <f>[1]SmtRes!CZ10</f>
        <v>481.77</v>
      </c>
      <c r="K84" s="60"/>
      <c r="L84" s="59">
        <f>[1]SmtRes!DI10</f>
        <v>1474.22</v>
      </c>
    </row>
    <row r="85" spans="1:83" ht="15" x14ac:dyDescent="0.2">
      <c r="A85" s="61"/>
      <c r="B85" s="58">
        <v>2</v>
      </c>
      <c r="C85" s="61" t="s">
        <v>55</v>
      </c>
      <c r="D85" s="57"/>
      <c r="E85" s="62"/>
      <c r="F85" s="58"/>
      <c r="G85" s="62"/>
      <c r="H85" s="58"/>
      <c r="I85" s="58"/>
      <c r="J85" s="58"/>
      <c r="K85" s="58"/>
      <c r="L85" s="63">
        <f>SUM(L86:L90)-SUMIF(CE86:CE90, 1, L86:L90)</f>
        <v>1799.0700000000002</v>
      </c>
    </row>
    <row r="86" spans="1:83" ht="15" x14ac:dyDescent="0.2">
      <c r="A86" s="61"/>
      <c r="B86" s="58"/>
      <c r="C86" s="61" t="s">
        <v>56</v>
      </c>
      <c r="D86" s="57" t="s">
        <v>31</v>
      </c>
      <c r="E86" s="62"/>
      <c r="F86" s="58"/>
      <c r="G86" s="62">
        <f>[1]Source!V30</f>
        <v>0.87000000000000011</v>
      </c>
      <c r="H86" s="58"/>
      <c r="I86" s="58"/>
      <c r="J86" s="58"/>
      <c r="K86" s="58"/>
      <c r="L86" s="63">
        <f>SUMIF(CE87:CE90, 1, L87:L90)</f>
        <v>507.83</v>
      </c>
      <c r="CE86" s="2">
        <v>1</v>
      </c>
    </row>
    <row r="87" spans="1:83" ht="42.75" x14ac:dyDescent="0.2">
      <c r="A87" s="56"/>
      <c r="B87" s="56" t="s">
        <v>83</v>
      </c>
      <c r="C87" s="56" t="s">
        <v>84</v>
      </c>
      <c r="D87" s="57" t="s">
        <v>59</v>
      </c>
      <c r="E87" s="58">
        <v>0.68</v>
      </c>
      <c r="F87" s="58"/>
      <c r="G87" s="58">
        <f>[1]SmtRes!CX12</f>
        <v>0.68</v>
      </c>
      <c r="H87" s="59">
        <f>[1]SmtRes!CZ12</f>
        <v>2088.77</v>
      </c>
      <c r="I87" s="60">
        <f>[1]SmtRes!AJ12</f>
        <v>1.19</v>
      </c>
      <c r="J87" s="59">
        <f>ROUND(H87*I87, 2)</f>
        <v>2485.64</v>
      </c>
      <c r="K87" s="60"/>
      <c r="L87" s="59">
        <f>[1]SmtRes!DG12</f>
        <v>1690.24</v>
      </c>
    </row>
    <row r="88" spans="1:83" ht="28.5" x14ac:dyDescent="0.2">
      <c r="A88" s="56"/>
      <c r="B88" s="56" t="s">
        <v>85</v>
      </c>
      <c r="C88" s="56" t="s">
        <v>86</v>
      </c>
      <c r="D88" s="57" t="s">
        <v>31</v>
      </c>
      <c r="E88" s="58">
        <f>[1]SmtRes!DO12*[1]SmtRes!AT12</f>
        <v>0.68</v>
      </c>
      <c r="F88" s="58"/>
      <c r="G88" s="58">
        <f>ROUND(E88*G82, 7)</f>
        <v>0.68</v>
      </c>
      <c r="H88" s="59"/>
      <c r="I88" s="60"/>
      <c r="J88" s="59">
        <f>ROUND([1]SmtRes!AG12/[1]SmtRes!DO12, 2)</f>
        <v>600.75</v>
      </c>
      <c r="K88" s="60"/>
      <c r="L88" s="59">
        <f>[1]SmtRes!DH12</f>
        <v>408.51</v>
      </c>
      <c r="CE88" s="2">
        <v>1</v>
      </c>
    </row>
    <row r="89" spans="1:83" ht="28.5" x14ac:dyDescent="0.2">
      <c r="A89" s="56"/>
      <c r="B89" s="56" t="s">
        <v>87</v>
      </c>
      <c r="C89" s="56" t="s">
        <v>88</v>
      </c>
      <c r="D89" s="57" t="s">
        <v>59</v>
      </c>
      <c r="E89" s="58">
        <v>0.19</v>
      </c>
      <c r="F89" s="58"/>
      <c r="G89" s="58">
        <f>[1]SmtRes!CX13</f>
        <v>0.19</v>
      </c>
      <c r="H89" s="59"/>
      <c r="I89" s="60"/>
      <c r="J89" s="59">
        <f>[1]SmtRes!CZ13</f>
        <v>572.77</v>
      </c>
      <c r="K89" s="60"/>
      <c r="L89" s="59">
        <f>[1]SmtRes!DG13</f>
        <v>108.83</v>
      </c>
    </row>
    <row r="90" spans="1:83" ht="28.5" x14ac:dyDescent="0.2">
      <c r="A90" s="56"/>
      <c r="B90" s="56" t="s">
        <v>66</v>
      </c>
      <c r="C90" s="56" t="s">
        <v>67</v>
      </c>
      <c r="D90" s="57" t="s">
        <v>31</v>
      </c>
      <c r="E90" s="58">
        <f>[1]SmtRes!DO13*[1]SmtRes!AT13</f>
        <v>0.19</v>
      </c>
      <c r="F90" s="58"/>
      <c r="G90" s="58">
        <f>ROUND(E90*G82, 7)</f>
        <v>0.19</v>
      </c>
      <c r="H90" s="59"/>
      <c r="I90" s="60"/>
      <c r="J90" s="59">
        <f>ROUND([1]SmtRes!AG13/[1]SmtRes!DO13, 2)</f>
        <v>522.73</v>
      </c>
      <c r="K90" s="60"/>
      <c r="L90" s="59">
        <f>[1]SmtRes!DH13</f>
        <v>99.32</v>
      </c>
      <c r="CE90" s="2">
        <v>1</v>
      </c>
    </row>
    <row r="91" spans="1:83" ht="15" x14ac:dyDescent="0.2">
      <c r="A91" s="61"/>
      <c r="B91" s="58">
        <v>4</v>
      </c>
      <c r="C91" s="61" t="s">
        <v>89</v>
      </c>
      <c r="D91" s="57"/>
      <c r="E91" s="62"/>
      <c r="F91" s="58"/>
      <c r="G91" s="62"/>
      <c r="H91" s="58"/>
      <c r="I91" s="58"/>
      <c r="J91" s="58"/>
      <c r="K91" s="58"/>
      <c r="L91" s="63">
        <f>SUM(L92:L96)-SUMIF(CE92:CE96, 1, L92:L96)</f>
        <v>90.509999999999991</v>
      </c>
    </row>
    <row r="92" spans="1:83" ht="14.25" x14ac:dyDescent="0.2">
      <c r="A92" s="56"/>
      <c r="B92" s="56" t="s">
        <v>90</v>
      </c>
      <c r="C92" s="56" t="s">
        <v>91</v>
      </c>
      <c r="D92" s="57" t="s">
        <v>92</v>
      </c>
      <c r="E92" s="58">
        <v>0.1</v>
      </c>
      <c r="F92" s="58"/>
      <c r="G92" s="58">
        <f>[1]SmtRes!CX14</f>
        <v>0.1</v>
      </c>
      <c r="H92" s="59">
        <f>[1]SmtRes!CZ14</f>
        <v>238.29</v>
      </c>
      <c r="I92" s="60">
        <f>[1]SmtRes!AI14</f>
        <v>1.69</v>
      </c>
      <c r="J92" s="59">
        <f t="shared" ref="J92:J99" si="0">ROUND(H92*I92, 2)</f>
        <v>402.71</v>
      </c>
      <c r="K92" s="60"/>
      <c r="L92" s="59">
        <f>[1]SmtRes!DF14</f>
        <v>40.270000000000003</v>
      </c>
    </row>
    <row r="93" spans="1:83" ht="14.25" x14ac:dyDescent="0.2">
      <c r="A93" s="56"/>
      <c r="B93" s="56" t="s">
        <v>93</v>
      </c>
      <c r="C93" s="56" t="s">
        <v>94</v>
      </c>
      <c r="D93" s="57" t="s">
        <v>92</v>
      </c>
      <c r="E93" s="58">
        <v>0.03</v>
      </c>
      <c r="F93" s="58"/>
      <c r="G93" s="58">
        <f>[1]SmtRes!CX15</f>
        <v>0.03</v>
      </c>
      <c r="H93" s="59">
        <f>[1]SmtRes!CZ15</f>
        <v>58.53</v>
      </c>
      <c r="I93" s="60">
        <f>[1]SmtRes!AI15</f>
        <v>1.69</v>
      </c>
      <c r="J93" s="59">
        <f t="shared" si="0"/>
        <v>98.92</v>
      </c>
      <c r="K93" s="60"/>
      <c r="L93" s="59">
        <f>[1]SmtRes!DF15</f>
        <v>2.97</v>
      </c>
    </row>
    <row r="94" spans="1:83" ht="14.25" x14ac:dyDescent="0.2">
      <c r="A94" s="56"/>
      <c r="B94" s="56" t="s">
        <v>95</v>
      </c>
      <c r="C94" s="56" t="s">
        <v>96</v>
      </c>
      <c r="D94" s="57" t="s">
        <v>92</v>
      </c>
      <c r="E94" s="58">
        <v>0.02</v>
      </c>
      <c r="F94" s="58"/>
      <c r="G94" s="58">
        <f>[1]SmtRes!CX17</f>
        <v>0.02</v>
      </c>
      <c r="H94" s="59">
        <f>[1]SmtRes!CZ17</f>
        <v>56.11</v>
      </c>
      <c r="I94" s="60">
        <f>[1]SmtRes!AI17</f>
        <v>1.48</v>
      </c>
      <c r="J94" s="59">
        <f t="shared" si="0"/>
        <v>83.04</v>
      </c>
      <c r="K94" s="60"/>
      <c r="L94" s="59">
        <f>[1]SmtRes!DF17</f>
        <v>1.66</v>
      </c>
    </row>
    <row r="95" spans="1:83" ht="14.25" x14ac:dyDescent="0.2">
      <c r="A95" s="56"/>
      <c r="B95" s="56" t="s">
        <v>97</v>
      </c>
      <c r="C95" s="56" t="s">
        <v>98</v>
      </c>
      <c r="D95" s="57" t="s">
        <v>99</v>
      </c>
      <c r="E95" s="58">
        <v>4.0000000000000002E-4</v>
      </c>
      <c r="F95" s="58"/>
      <c r="G95" s="58">
        <f>[1]SmtRes!CX22</f>
        <v>4.0000000000000002E-4</v>
      </c>
      <c r="H95" s="59">
        <f>[1]SmtRes!CZ22</f>
        <v>61265.39</v>
      </c>
      <c r="I95" s="60">
        <f>[1]SmtRes!AI22</f>
        <v>1.44</v>
      </c>
      <c r="J95" s="59">
        <f t="shared" si="0"/>
        <v>88222.16</v>
      </c>
      <c r="K95" s="60"/>
      <c r="L95" s="59">
        <f>[1]SmtRes!DF22</f>
        <v>35.29</v>
      </c>
    </row>
    <row r="96" spans="1:83" ht="14.25" x14ac:dyDescent="0.2">
      <c r="A96" s="56"/>
      <c r="B96" s="56" t="s">
        <v>100</v>
      </c>
      <c r="C96" s="64" t="s">
        <v>101</v>
      </c>
      <c r="D96" s="65" t="s">
        <v>99</v>
      </c>
      <c r="E96" s="66">
        <v>1E-4</v>
      </c>
      <c r="F96" s="66"/>
      <c r="G96" s="66">
        <f>[1]SmtRes!CX23</f>
        <v>1E-4</v>
      </c>
      <c r="H96" s="67">
        <f>[1]SmtRes!CZ23</f>
        <v>80020.98</v>
      </c>
      <c r="I96" s="68">
        <f>[1]SmtRes!AI23</f>
        <v>1.29</v>
      </c>
      <c r="J96" s="67">
        <f t="shared" si="0"/>
        <v>103227.06</v>
      </c>
      <c r="K96" s="68"/>
      <c r="L96" s="67">
        <f>[1]SmtRes!DF23</f>
        <v>10.32</v>
      </c>
    </row>
    <row r="97" spans="1:83" ht="15" x14ac:dyDescent="0.2">
      <c r="A97" s="56"/>
      <c r="B97" s="56"/>
      <c r="C97" s="69" t="s">
        <v>68</v>
      </c>
      <c r="D97" s="57"/>
      <c r="E97" s="58"/>
      <c r="F97" s="58"/>
      <c r="G97" s="58"/>
      <c r="H97" s="59"/>
      <c r="I97" s="60"/>
      <c r="J97" s="59"/>
      <c r="K97" s="60"/>
      <c r="L97" s="59">
        <f>L83+L85+L86+L91</f>
        <v>3871.63</v>
      </c>
    </row>
    <row r="98" spans="1:83" ht="14.25" x14ac:dyDescent="0.2">
      <c r="A98" s="55" t="s">
        <v>102</v>
      </c>
      <c r="B98" s="56" t="str">
        <f>[1]Source!F39</f>
        <v>20.2.02.04-0006</v>
      </c>
      <c r="C98" s="56" t="str">
        <f>[1]Source!G39</f>
        <v>Колпачки полиэтиленовые К-6</v>
      </c>
      <c r="D98" s="57" t="str">
        <f>[1]Source!H39</f>
        <v>100 ШТ</v>
      </c>
      <c r="E98" s="58">
        <f>[1]SmtRes!AT24</f>
        <v>0.06</v>
      </c>
      <c r="F98" s="58"/>
      <c r="G98" s="58">
        <f>[1]Source!I39</f>
        <v>0.06</v>
      </c>
      <c r="H98" s="59">
        <f>[1]Source!AL39+[1]Source!AO39+[1]Source!AM39+[1]Source!AN39</f>
        <v>1031.73</v>
      </c>
      <c r="I98" s="60">
        <f>IF([1]Source!BC39&lt;&gt; 0, [1]Source!BC39, 1)</f>
        <v>1.25</v>
      </c>
      <c r="J98" s="59">
        <f t="shared" si="0"/>
        <v>1289.6600000000001</v>
      </c>
      <c r="K98" s="60"/>
      <c r="L98" s="59">
        <f>[1]Source!P39</f>
        <v>77.38</v>
      </c>
      <c r="AD98" s="2">
        <f>ROUND(([1]Source!AT39/100)*((ROUND(ROUND([1]Source!AO39,2)*[1]Source!I39, 2)+ROUND(ROUND([1]Source!AN39,2)*[1]Source!I39, 2))), 2)</f>
        <v>0</v>
      </c>
      <c r="AE98" s="2">
        <f>ROUND(([1]Source!AU39/100)*((ROUND(ROUND([1]Source!AO39,2)*[1]Source!I39, 2)+ROUND(ROUND([1]Source!AN39,2)*[1]Source!I39, 2))), 2)</f>
        <v>0</v>
      </c>
      <c r="AN98" s="2">
        <f t="shared" ref="AN98:AN99" si="1">L98</f>
        <v>77.38</v>
      </c>
      <c r="AW98" s="2">
        <f t="shared" ref="AW98:AW99" si="2">L98</f>
        <v>77.38</v>
      </c>
      <c r="AZ98" s="2">
        <f>[1]Source!X39</f>
        <v>0</v>
      </c>
      <c r="BA98" s="2">
        <f>[1]Source!Y39</f>
        <v>0</v>
      </c>
      <c r="CD98" s="2">
        <v>1</v>
      </c>
    </row>
    <row r="99" spans="1:83" ht="28.5" x14ac:dyDescent="0.2">
      <c r="A99" s="55" t="s">
        <v>103</v>
      </c>
      <c r="B99" s="56" t="str">
        <f>[1]Source!F40</f>
        <v>20.2.02.04-0006</v>
      </c>
      <c r="C99" s="56" t="s">
        <v>104</v>
      </c>
      <c r="D99" s="57" t="str">
        <f>[1]Source!H40</f>
        <v>100 ШТ</v>
      </c>
      <c r="E99" s="58">
        <f>[1]SmtRes!AT25</f>
        <v>-0.06</v>
      </c>
      <c r="F99" s="58"/>
      <c r="G99" s="58">
        <f>[1]Source!I40</f>
        <v>-0.06</v>
      </c>
      <c r="H99" s="59">
        <f>[1]Source!AL40+[1]Source!AO40+[1]Source!AM40+[1]Source!AN40</f>
        <v>1031.73</v>
      </c>
      <c r="I99" s="60">
        <f>IF([1]Source!BC40&lt;&gt;0,[1]Source!BC40,1)</f>
        <v>1.25</v>
      </c>
      <c r="J99" s="59">
        <f t="shared" si="0"/>
        <v>1289.6600000000001</v>
      </c>
      <c r="K99" s="60"/>
      <c r="L99" s="59">
        <f>[1]Source!P40</f>
        <v>-77.38</v>
      </c>
      <c r="AD99" s="2">
        <f>ROUND(([1]Source!AT40/100)*((ROUND(ROUND([1]Source!AO40,2)*[1]Source!I40,2)+ROUND(ROUND([1]Source!AN40,2)*[1]Source!I40,2))),2)</f>
        <v>0</v>
      </c>
      <c r="AE99" s="2">
        <f>ROUND(([1]Source!AU40/100)*((ROUND(ROUND([1]Source!AO40,2)*[1]Source!I40,2)+ROUND(ROUND([1]Source!AN40,2)*[1]Source!I40,2))),2)</f>
        <v>0</v>
      </c>
      <c r="AN99" s="2">
        <f t="shared" si="1"/>
        <v>-77.38</v>
      </c>
      <c r="AW99" s="2">
        <f t="shared" si="2"/>
        <v>-77.38</v>
      </c>
      <c r="AZ99" s="2">
        <f>[1]Source!X40</f>
        <v>0</v>
      </c>
      <c r="BA99" s="2">
        <f>[1]Source!Y40</f>
        <v>0</v>
      </c>
      <c r="CD99" s="2">
        <v>1</v>
      </c>
    </row>
    <row r="100" spans="1:83" ht="14.25" x14ac:dyDescent="0.2">
      <c r="A100" s="56"/>
      <c r="B100" s="56"/>
      <c r="C100" s="56" t="s">
        <v>69</v>
      </c>
      <c r="D100" s="57"/>
      <c r="E100" s="58"/>
      <c r="F100" s="58"/>
      <c r="G100" s="58"/>
      <c r="H100" s="59"/>
      <c r="I100" s="60"/>
      <c r="J100" s="59"/>
      <c r="K100" s="60"/>
      <c r="L100" s="59">
        <f>SUM(AR82:AR103)+SUM(AS82:AS103)+SUM(AT82:AT103)+SUM(AU82:AU103)+SUM(AV82:AV103)</f>
        <v>1982.05</v>
      </c>
    </row>
    <row r="101" spans="1:83" ht="14.25" x14ac:dyDescent="0.2">
      <c r="A101" s="56"/>
      <c r="B101" s="56" t="s">
        <v>70</v>
      </c>
      <c r="C101" s="56" t="s">
        <v>71</v>
      </c>
      <c r="D101" s="57" t="s">
        <v>72</v>
      </c>
      <c r="E101" s="58">
        <f>[1]Source!BZ30</f>
        <v>103</v>
      </c>
      <c r="F101" s="58"/>
      <c r="G101" s="58">
        <f>[1]Source!AT30</f>
        <v>103</v>
      </c>
      <c r="H101" s="59"/>
      <c r="I101" s="60"/>
      <c r="J101" s="59"/>
      <c r="K101" s="60"/>
      <c r="L101" s="59">
        <f>SUM(AZ82:AZ103)</f>
        <v>2041.51</v>
      </c>
    </row>
    <row r="102" spans="1:83" ht="14.25" x14ac:dyDescent="0.2">
      <c r="A102" s="64"/>
      <c r="B102" s="64" t="s">
        <v>73</v>
      </c>
      <c r="C102" s="64" t="s">
        <v>74</v>
      </c>
      <c r="D102" s="65" t="s">
        <v>72</v>
      </c>
      <c r="E102" s="66">
        <f>[1]Source!CA30</f>
        <v>60</v>
      </c>
      <c r="F102" s="66"/>
      <c r="G102" s="66">
        <f>[1]Source!AU30</f>
        <v>60</v>
      </c>
      <c r="H102" s="67"/>
      <c r="I102" s="68"/>
      <c r="J102" s="67"/>
      <c r="K102" s="68"/>
      <c r="L102" s="67">
        <f>SUM(BA82:BA103)</f>
        <v>1189.23</v>
      </c>
    </row>
    <row r="103" spans="1:83" ht="15" x14ac:dyDescent="0.2">
      <c r="C103" s="70" t="s">
        <v>75</v>
      </c>
      <c r="D103" s="70"/>
      <c r="E103" s="70"/>
      <c r="F103" s="70"/>
      <c r="G103" s="70"/>
      <c r="H103" s="70"/>
      <c r="I103" s="71">
        <f>IF(E82&lt;&gt;0,K103/E82, 0)</f>
        <v>7102.3700000000008</v>
      </c>
      <c r="J103" s="71"/>
      <c r="K103" s="71">
        <f>L83+L85+L91+L101+L102+L86+SUM(L98:L99)</f>
        <v>7102.3700000000008</v>
      </c>
      <c r="L103" s="71"/>
      <c r="AD103" s="2" t="e">
        <f>ROUND(([1]Source!AT30/100)*((ROUND(SUMIF([1]SmtRes!AQ10:'[1]SmtRes'!AQ28,"=1",[1]SmtRes!AD10:'[1]SmtRes'!AD28)*[1]Source!I30, 2)+ROUND(SUMIF([1]SmtRes!AQ10:'[1]SmtRes'!AQ28,"=1",[1]SmtRes!AC10:'[1]SmtRes'!AC28)*[1]Source!I30, 2))), 2)</f>
        <v>#REF!</v>
      </c>
      <c r="AE103" s="2" t="e">
        <f>ROUND(([1]Source!AU30/100)*((ROUND(SUMIF([1]SmtRes!AQ10:'[1]SmtRes'!AQ28,"=1",[1]SmtRes!AD10:'[1]SmtRes'!AD28)*[1]Source!I30, 2)+ROUND(SUMIF([1]SmtRes!AQ10:'[1]SmtRes'!AQ28,"=1",[1]SmtRes!AC10:'[1]SmtRes'!AC28)*[1]Source!I30, 2))), 2)</f>
        <v>#REF!</v>
      </c>
      <c r="AN103" s="72">
        <f>L83+L85+L91+L101+L102+L86</f>
        <v>7102.3700000000008</v>
      </c>
      <c r="AO103" s="72">
        <f>L85</f>
        <v>1799.0700000000002</v>
      </c>
      <c r="AQ103" s="2" t="s">
        <v>76</v>
      </c>
      <c r="AR103" s="72">
        <f>L83</f>
        <v>1474.22</v>
      </c>
      <c r="AT103" s="72">
        <f>L86</f>
        <v>507.83</v>
      </c>
      <c r="AV103" s="2" t="s">
        <v>76</v>
      </c>
      <c r="AW103" s="72">
        <f>L91</f>
        <v>90.509999999999991</v>
      </c>
      <c r="AZ103" s="2">
        <f>[1]Source!X30</f>
        <v>2041.51</v>
      </c>
      <c r="BA103" s="2">
        <f>[1]Source!Y30</f>
        <v>1189.23</v>
      </c>
      <c r="CD103" s="2">
        <v>1</v>
      </c>
    </row>
    <row r="104" spans="1:83" ht="57" x14ac:dyDescent="0.2">
      <c r="A104" s="55" t="s">
        <v>105</v>
      </c>
      <c r="B104" s="56" t="s">
        <v>106</v>
      </c>
      <c r="C104" s="74" t="str">
        <f>[1]Source!G41</f>
        <v>Подвеска проводов ВЛ 6-10 кВ в населенной местности сечением: свыше 35 мм2 с помощью механизмов, (3 провода) при 10 опорах на км линии</v>
      </c>
      <c r="D104" s="57" t="str">
        <f>[1]Source!H41</f>
        <v>км</v>
      </c>
      <c r="E104" s="58">
        <f>[1]Source!K41</f>
        <v>0.01</v>
      </c>
      <c r="F104" s="58"/>
      <c r="G104" s="58">
        <f>[1]Source!I41</f>
        <v>0.01</v>
      </c>
      <c r="H104" s="59"/>
      <c r="I104" s="60"/>
      <c r="J104" s="59"/>
      <c r="K104" s="60"/>
      <c r="L104" s="59"/>
    </row>
    <row r="105" spans="1:83" ht="15" x14ac:dyDescent="0.2">
      <c r="A105" s="61"/>
      <c r="B105" s="58">
        <v>1</v>
      </c>
      <c r="C105" s="61" t="s">
        <v>52</v>
      </c>
      <c r="D105" s="57" t="s">
        <v>31</v>
      </c>
      <c r="E105" s="62"/>
      <c r="F105" s="58"/>
      <c r="G105" s="62">
        <f>[1]Source!U41</f>
        <v>0.51100000000000001</v>
      </c>
      <c r="H105" s="58"/>
      <c r="I105" s="58"/>
      <c r="J105" s="58"/>
      <c r="K105" s="58"/>
      <c r="L105" s="63">
        <f>SUM(L106:L106)-SUMIF(CE106:CE106, 1, L106:L106)</f>
        <v>264.13</v>
      </c>
    </row>
    <row r="106" spans="1:83" ht="14.25" x14ac:dyDescent="0.2">
      <c r="A106" s="56"/>
      <c r="B106" s="56" t="s">
        <v>107</v>
      </c>
      <c r="C106" s="56" t="s">
        <v>108</v>
      </c>
      <c r="D106" s="57" t="s">
        <v>31</v>
      </c>
      <c r="E106" s="58">
        <v>51.1</v>
      </c>
      <c r="F106" s="58"/>
      <c r="G106" s="58">
        <f>[1]SmtRes!CX29</f>
        <v>0.51100000000000001</v>
      </c>
      <c r="H106" s="59"/>
      <c r="I106" s="60"/>
      <c r="J106" s="59">
        <f>[1]SmtRes!CZ29</f>
        <v>516.88</v>
      </c>
      <c r="K106" s="60"/>
      <c r="L106" s="59">
        <f>[1]SmtRes!DI29</f>
        <v>264.13</v>
      </c>
    </row>
    <row r="107" spans="1:83" ht="15" x14ac:dyDescent="0.2">
      <c r="A107" s="61"/>
      <c r="B107" s="58">
        <v>2</v>
      </c>
      <c r="C107" s="61" t="s">
        <v>55</v>
      </c>
      <c r="D107" s="57"/>
      <c r="E107" s="62"/>
      <c r="F107" s="58"/>
      <c r="G107" s="62"/>
      <c r="H107" s="58"/>
      <c r="I107" s="58"/>
      <c r="J107" s="58"/>
      <c r="K107" s="58"/>
      <c r="L107" s="63">
        <f>SUM(L108:L114)-SUMIF(CE108:CE114, 1, L108:L114)</f>
        <v>119.94999999999996</v>
      </c>
    </row>
    <row r="108" spans="1:83" ht="15" x14ac:dyDescent="0.2">
      <c r="A108" s="61"/>
      <c r="B108" s="58"/>
      <c r="C108" s="61" t="s">
        <v>56</v>
      </c>
      <c r="D108" s="57" t="s">
        <v>31</v>
      </c>
      <c r="E108" s="62"/>
      <c r="F108" s="58"/>
      <c r="G108" s="62">
        <f>[1]Source!V41</f>
        <v>0.2273</v>
      </c>
      <c r="H108" s="58"/>
      <c r="I108" s="58"/>
      <c r="J108" s="58"/>
      <c r="K108" s="58"/>
      <c r="L108" s="63">
        <f>SUMIF(CE109:CE114, 1, L109:L114)</f>
        <v>118.81</v>
      </c>
      <c r="CE108" s="2">
        <v>1</v>
      </c>
    </row>
    <row r="109" spans="1:83" ht="28.5" x14ac:dyDescent="0.2">
      <c r="A109" s="56"/>
      <c r="B109" s="56" t="s">
        <v>109</v>
      </c>
      <c r="C109" s="56" t="s">
        <v>110</v>
      </c>
      <c r="D109" s="57" t="s">
        <v>59</v>
      </c>
      <c r="E109" s="58">
        <v>13</v>
      </c>
      <c r="F109" s="58"/>
      <c r="G109" s="58">
        <f>[1]SmtRes!CX31</f>
        <v>0.13</v>
      </c>
      <c r="H109" s="59">
        <f>[1]SmtRes!CZ31</f>
        <v>346.73</v>
      </c>
      <c r="I109" s="60">
        <f>[1]SmtRes!AJ31</f>
        <v>1.45</v>
      </c>
      <c r="J109" s="59">
        <f>ROUND(H109*I109, 2)</f>
        <v>502.76</v>
      </c>
      <c r="K109" s="60"/>
      <c r="L109" s="59">
        <f>[1]SmtRes!DG31</f>
        <v>65.36</v>
      </c>
    </row>
    <row r="110" spans="1:83" ht="28.5" x14ac:dyDescent="0.2">
      <c r="A110" s="56"/>
      <c r="B110" s="56" t="s">
        <v>66</v>
      </c>
      <c r="C110" s="56" t="s">
        <v>67</v>
      </c>
      <c r="D110" s="57" t="s">
        <v>31</v>
      </c>
      <c r="E110" s="58">
        <f>[1]SmtRes!DO31*[1]SmtRes!AT31</f>
        <v>13</v>
      </c>
      <c r="F110" s="58"/>
      <c r="G110" s="58">
        <f>ROUND(E110*G104, 7)</f>
        <v>0.13</v>
      </c>
      <c r="H110" s="59"/>
      <c r="I110" s="60"/>
      <c r="J110" s="59">
        <f>ROUND([1]SmtRes!AG31/[1]SmtRes!DO31, 2)</f>
        <v>522.73</v>
      </c>
      <c r="K110" s="60"/>
      <c r="L110" s="59">
        <f>[1]SmtRes!DH31</f>
        <v>67.95</v>
      </c>
      <c r="CE110" s="2">
        <v>1</v>
      </c>
    </row>
    <row r="111" spans="1:83" ht="28.5" x14ac:dyDescent="0.2">
      <c r="A111" s="56"/>
      <c r="B111" s="56" t="s">
        <v>87</v>
      </c>
      <c r="C111" s="56" t="s">
        <v>88</v>
      </c>
      <c r="D111" s="57" t="s">
        <v>59</v>
      </c>
      <c r="E111" s="58">
        <v>2.86</v>
      </c>
      <c r="F111" s="58"/>
      <c r="G111" s="58">
        <f>[1]SmtRes!CX32</f>
        <v>2.86E-2</v>
      </c>
      <c r="H111" s="59"/>
      <c r="I111" s="60"/>
      <c r="J111" s="59">
        <f>[1]SmtRes!CZ32</f>
        <v>572.77</v>
      </c>
      <c r="K111" s="60"/>
      <c r="L111" s="59">
        <f>[1]SmtRes!DG32</f>
        <v>16.38</v>
      </c>
    </row>
    <row r="112" spans="1:83" ht="28.5" x14ac:dyDescent="0.2">
      <c r="A112" s="56"/>
      <c r="B112" s="56" t="s">
        <v>66</v>
      </c>
      <c r="C112" s="56" t="s">
        <v>67</v>
      </c>
      <c r="D112" s="57" t="s">
        <v>31</v>
      </c>
      <c r="E112" s="58">
        <f>[1]SmtRes!DO32*[1]SmtRes!AT32</f>
        <v>2.86</v>
      </c>
      <c r="F112" s="58"/>
      <c r="G112" s="58">
        <f>ROUND(E112*G104, 7)</f>
        <v>2.86E-2</v>
      </c>
      <c r="H112" s="59"/>
      <c r="I112" s="60"/>
      <c r="J112" s="59">
        <f>ROUND([1]SmtRes!AG32/[1]SmtRes!DO32, 2)</f>
        <v>522.73</v>
      </c>
      <c r="K112" s="60"/>
      <c r="L112" s="59">
        <f>[1]SmtRes!DH32</f>
        <v>14.95</v>
      </c>
      <c r="CE112" s="2">
        <v>1</v>
      </c>
    </row>
    <row r="113" spans="1:83" ht="28.5" x14ac:dyDescent="0.2">
      <c r="A113" s="56"/>
      <c r="B113" s="56" t="s">
        <v>64</v>
      </c>
      <c r="C113" s="56" t="s">
        <v>65</v>
      </c>
      <c r="D113" s="57" t="s">
        <v>59</v>
      </c>
      <c r="E113" s="58">
        <v>6.87</v>
      </c>
      <c r="F113" s="58"/>
      <c r="G113" s="58">
        <f>[1]SmtRes!CX33</f>
        <v>6.8699999999999997E-2</v>
      </c>
      <c r="H113" s="59">
        <f>[1]SmtRes!CZ33</f>
        <v>487.94</v>
      </c>
      <c r="I113" s="60">
        <f>[1]SmtRes!AJ33</f>
        <v>1.1399999999999999</v>
      </c>
      <c r="J113" s="59">
        <f>ROUND(H113*I113, 2)</f>
        <v>556.25</v>
      </c>
      <c r="K113" s="60"/>
      <c r="L113" s="59">
        <f>[1]SmtRes!DG33</f>
        <v>38.21</v>
      </c>
    </row>
    <row r="114" spans="1:83" ht="28.5" x14ac:dyDescent="0.2">
      <c r="A114" s="56"/>
      <c r="B114" s="56" t="s">
        <v>66</v>
      </c>
      <c r="C114" s="56" t="s">
        <v>67</v>
      </c>
      <c r="D114" s="57" t="s">
        <v>31</v>
      </c>
      <c r="E114" s="58">
        <f>[1]SmtRes!DO33*[1]SmtRes!AT33</f>
        <v>6.87</v>
      </c>
      <c r="F114" s="58"/>
      <c r="G114" s="58">
        <f>ROUND(E114*G104, 7)</f>
        <v>6.8699999999999997E-2</v>
      </c>
      <c r="H114" s="59"/>
      <c r="I114" s="60"/>
      <c r="J114" s="59">
        <f>ROUND([1]SmtRes!AG33/[1]SmtRes!DO33, 2)</f>
        <v>522.73</v>
      </c>
      <c r="K114" s="60"/>
      <c r="L114" s="59">
        <f>[1]SmtRes!DH33</f>
        <v>35.909999999999997</v>
      </c>
      <c r="CE114" s="2">
        <v>1</v>
      </c>
    </row>
    <row r="115" spans="1:83" ht="15" x14ac:dyDescent="0.2">
      <c r="A115" s="61"/>
      <c r="B115" s="58">
        <v>4</v>
      </c>
      <c r="C115" s="61" t="s">
        <v>89</v>
      </c>
      <c r="D115" s="57"/>
      <c r="E115" s="62"/>
      <c r="F115" s="58"/>
      <c r="G115" s="62"/>
      <c r="H115" s="58"/>
      <c r="I115" s="58"/>
      <c r="J115" s="58"/>
      <c r="K115" s="58"/>
      <c r="L115" s="63">
        <f>SUM(L116:L121)-SUMIF(CE116:CE121, 1, L116:L121)</f>
        <v>52.7</v>
      </c>
    </row>
    <row r="116" spans="1:83" ht="14.25" x14ac:dyDescent="0.2">
      <c r="A116" s="56"/>
      <c r="B116" s="56" t="s">
        <v>111</v>
      </c>
      <c r="C116" s="56" t="s">
        <v>112</v>
      </c>
      <c r="D116" s="57" t="s">
        <v>92</v>
      </c>
      <c r="E116" s="58">
        <v>0.06</v>
      </c>
      <c r="F116" s="58"/>
      <c r="G116" s="58">
        <f>[1]SmtRes!CX34</f>
        <v>5.9999999999999995E-4</v>
      </c>
      <c r="H116" s="59">
        <f>[1]SmtRes!CZ34</f>
        <v>160.27000000000001</v>
      </c>
      <c r="I116" s="60">
        <f>[1]SmtRes!AI34</f>
        <v>1.1499999999999999</v>
      </c>
      <c r="J116" s="59">
        <f t="shared" ref="J116:J121" si="3">ROUND(H116*I116, 2)</f>
        <v>184.31</v>
      </c>
      <c r="K116" s="60"/>
      <c r="L116" s="59">
        <f>[1]SmtRes!DF34</f>
        <v>0.11</v>
      </c>
    </row>
    <row r="117" spans="1:83" ht="14.25" x14ac:dyDescent="0.2">
      <c r="A117" s="56"/>
      <c r="B117" s="56" t="s">
        <v>90</v>
      </c>
      <c r="C117" s="56" t="s">
        <v>91</v>
      </c>
      <c r="D117" s="57" t="s">
        <v>92</v>
      </c>
      <c r="E117" s="58">
        <v>0.1</v>
      </c>
      <c r="F117" s="58"/>
      <c r="G117" s="58">
        <f>[1]SmtRes!CX35</f>
        <v>1E-3</v>
      </c>
      <c r="H117" s="59">
        <f>[1]SmtRes!CZ35</f>
        <v>238.29</v>
      </c>
      <c r="I117" s="60">
        <f>[1]SmtRes!AI35</f>
        <v>1.69</v>
      </c>
      <c r="J117" s="59">
        <f t="shared" si="3"/>
        <v>402.71</v>
      </c>
      <c r="K117" s="60"/>
      <c r="L117" s="59">
        <f>[1]SmtRes!DF35</f>
        <v>0.4</v>
      </c>
    </row>
    <row r="118" spans="1:83" ht="14.25" x14ac:dyDescent="0.2">
      <c r="A118" s="56"/>
      <c r="B118" s="56" t="s">
        <v>95</v>
      </c>
      <c r="C118" s="56" t="s">
        <v>96</v>
      </c>
      <c r="D118" s="57" t="s">
        <v>92</v>
      </c>
      <c r="E118" s="58">
        <v>0.05</v>
      </c>
      <c r="F118" s="58"/>
      <c r="G118" s="58">
        <f>[1]SmtRes!CX36</f>
        <v>5.0000000000000001E-4</v>
      </c>
      <c r="H118" s="59">
        <f>[1]SmtRes!CZ36</f>
        <v>56.11</v>
      </c>
      <c r="I118" s="60">
        <f>[1]SmtRes!AI36</f>
        <v>1.48</v>
      </c>
      <c r="J118" s="59">
        <f t="shared" si="3"/>
        <v>83.04</v>
      </c>
      <c r="K118" s="60"/>
      <c r="L118" s="59">
        <f>[1]SmtRes!DF36</f>
        <v>0.04</v>
      </c>
    </row>
    <row r="119" spans="1:83" ht="28.5" x14ac:dyDescent="0.2">
      <c r="A119" s="56"/>
      <c r="B119" s="56" t="s">
        <v>113</v>
      </c>
      <c r="C119" s="56" t="s">
        <v>114</v>
      </c>
      <c r="D119" s="57" t="s">
        <v>99</v>
      </c>
      <c r="E119" s="58">
        <v>3.5000000000000001E-3</v>
      </c>
      <c r="F119" s="58"/>
      <c r="G119" s="58">
        <f>[1]SmtRes!CX37</f>
        <v>3.4999999999999997E-5</v>
      </c>
      <c r="H119" s="59">
        <f>[1]SmtRes!CZ37</f>
        <v>625256.9</v>
      </c>
      <c r="I119" s="60">
        <f>[1]SmtRes!AI37</f>
        <v>1.1299999999999999</v>
      </c>
      <c r="J119" s="59">
        <f t="shared" si="3"/>
        <v>706540.3</v>
      </c>
      <c r="K119" s="60"/>
      <c r="L119" s="59">
        <f>[1]SmtRes!DF37</f>
        <v>24.73</v>
      </c>
    </row>
    <row r="120" spans="1:83" ht="14.25" x14ac:dyDescent="0.2">
      <c r="A120" s="56"/>
      <c r="B120" s="56" t="s">
        <v>115</v>
      </c>
      <c r="C120" s="56" t="s">
        <v>116</v>
      </c>
      <c r="D120" s="57" t="s">
        <v>92</v>
      </c>
      <c r="E120" s="58">
        <v>0.22</v>
      </c>
      <c r="F120" s="58"/>
      <c r="G120" s="58">
        <f>[1]SmtRes!CX38</f>
        <v>2.2000000000000001E-3</v>
      </c>
      <c r="H120" s="59">
        <f>[1]SmtRes!CZ38</f>
        <v>60.6</v>
      </c>
      <c r="I120" s="60">
        <f>[1]SmtRes!AI38</f>
        <v>1.36</v>
      </c>
      <c r="J120" s="59">
        <f t="shared" si="3"/>
        <v>82.42</v>
      </c>
      <c r="K120" s="60"/>
      <c r="L120" s="59">
        <f>[1]SmtRes!DF38</f>
        <v>0.18</v>
      </c>
    </row>
    <row r="121" spans="1:83" ht="42.75" x14ac:dyDescent="0.2">
      <c r="A121" s="56"/>
      <c r="B121" s="56" t="s">
        <v>117</v>
      </c>
      <c r="C121" s="64" t="s">
        <v>118</v>
      </c>
      <c r="D121" s="65" t="s">
        <v>119</v>
      </c>
      <c r="E121" s="66">
        <v>3.4</v>
      </c>
      <c r="F121" s="66"/>
      <c r="G121" s="66">
        <f>[1]SmtRes!CX39</f>
        <v>3.4000000000000002E-2</v>
      </c>
      <c r="H121" s="67">
        <f>[1]SmtRes!CZ39</f>
        <v>635.88</v>
      </c>
      <c r="I121" s="68">
        <f>[1]SmtRes!AI39</f>
        <v>1.26</v>
      </c>
      <c r="J121" s="67">
        <f t="shared" si="3"/>
        <v>801.21</v>
      </c>
      <c r="K121" s="68"/>
      <c r="L121" s="67">
        <f>[1]SmtRes!DF39</f>
        <v>27.24</v>
      </c>
    </row>
    <row r="122" spans="1:83" ht="15" x14ac:dyDescent="0.2">
      <c r="A122" s="56"/>
      <c r="B122" s="56"/>
      <c r="C122" s="69" t="s">
        <v>68</v>
      </c>
      <c r="D122" s="57"/>
      <c r="E122" s="58"/>
      <c r="F122" s="58"/>
      <c r="G122" s="58"/>
      <c r="H122" s="59"/>
      <c r="I122" s="60"/>
      <c r="J122" s="59"/>
      <c r="K122" s="60"/>
      <c r="L122" s="59">
        <f>L105+L107+L108+L115</f>
        <v>555.58999999999992</v>
      </c>
    </row>
    <row r="123" spans="1:83" ht="14.25" x14ac:dyDescent="0.2">
      <c r="A123" s="56"/>
      <c r="B123" s="56"/>
      <c r="C123" s="56" t="s">
        <v>69</v>
      </c>
      <c r="D123" s="57"/>
      <c r="E123" s="58"/>
      <c r="F123" s="58"/>
      <c r="G123" s="58"/>
      <c r="H123" s="59"/>
      <c r="I123" s="60"/>
      <c r="J123" s="59"/>
      <c r="K123" s="60"/>
      <c r="L123" s="59">
        <f>SUM(AR104:AR126)+SUM(AS104:AS126)+SUM(AT104:AT126)+SUM(AU104:AU126)+SUM(AV104:AV126)</f>
        <v>382.94</v>
      </c>
    </row>
    <row r="124" spans="1:83" ht="14.25" x14ac:dyDescent="0.2">
      <c r="A124" s="56"/>
      <c r="B124" s="56" t="s">
        <v>70</v>
      </c>
      <c r="C124" s="56" t="s">
        <v>71</v>
      </c>
      <c r="D124" s="57" t="s">
        <v>72</v>
      </c>
      <c r="E124" s="58">
        <f>[1]Source!BZ41</f>
        <v>103</v>
      </c>
      <c r="F124" s="58"/>
      <c r="G124" s="58">
        <f>[1]Source!AT41</f>
        <v>103</v>
      </c>
      <c r="H124" s="59"/>
      <c r="I124" s="60"/>
      <c r="J124" s="59"/>
      <c r="K124" s="60"/>
      <c r="L124" s="59">
        <f>SUM(AZ104:AZ126)</f>
        <v>394.43</v>
      </c>
    </row>
    <row r="125" spans="1:83" ht="14.25" x14ac:dyDescent="0.2">
      <c r="A125" s="64"/>
      <c r="B125" s="64" t="s">
        <v>73</v>
      </c>
      <c r="C125" s="64" t="s">
        <v>74</v>
      </c>
      <c r="D125" s="65" t="s">
        <v>72</v>
      </c>
      <c r="E125" s="66">
        <f>[1]Source!CA41</f>
        <v>60</v>
      </c>
      <c r="F125" s="66"/>
      <c r="G125" s="66">
        <f>[1]Source!AU41</f>
        <v>60</v>
      </c>
      <c r="H125" s="67"/>
      <c r="I125" s="68"/>
      <c r="J125" s="67"/>
      <c r="K125" s="68"/>
      <c r="L125" s="67">
        <f>SUM(BA104:BA126)</f>
        <v>229.76</v>
      </c>
    </row>
    <row r="126" spans="1:83" ht="15" x14ac:dyDescent="0.2">
      <c r="C126" s="70" t="s">
        <v>75</v>
      </c>
      <c r="D126" s="70"/>
      <c r="E126" s="70"/>
      <c r="F126" s="70"/>
      <c r="G126" s="70"/>
      <c r="H126" s="70"/>
      <c r="I126" s="71">
        <f>IF(E104&lt;&gt;0,K126/E104, 0)</f>
        <v>117977.99999999997</v>
      </c>
      <c r="J126" s="71"/>
      <c r="K126" s="71">
        <f>L105+L107+L115+L124+L125+L108</f>
        <v>1179.7799999999997</v>
      </c>
      <c r="L126" s="71"/>
      <c r="AD126" s="2" t="e">
        <f>ROUND(([1]Source!AT41/100)*((ROUND(SUMIF([1]SmtRes!AQ29:'[1]SmtRes'!AQ42,"=1",[1]SmtRes!AD29:'[1]SmtRes'!AD42)*[1]Source!I41, 2)+ROUND(SUMIF([1]SmtRes!AQ29:'[1]SmtRes'!AQ42,"=1",[1]SmtRes!AC29:'[1]SmtRes'!AC42)*[1]Source!I41, 2))), 2)</f>
        <v>#REF!</v>
      </c>
      <c r="AE126" s="2" t="e">
        <f>ROUND(([1]Source!AU41/100)*((ROUND(SUMIF([1]SmtRes!AQ29:'[1]SmtRes'!AQ42,"=1",[1]SmtRes!AD29:'[1]SmtRes'!AD42)*[1]Source!I41, 2)+ROUND(SUMIF([1]SmtRes!AQ29:'[1]SmtRes'!AQ42,"=1",[1]SmtRes!AC29:'[1]SmtRes'!AC42)*[1]Source!I41, 2))), 2)</f>
        <v>#REF!</v>
      </c>
      <c r="AN126" s="72">
        <f>L105+L107+L115+L124+L125+L108</f>
        <v>1179.7799999999997</v>
      </c>
      <c r="AO126" s="72">
        <f>L107</f>
        <v>119.94999999999996</v>
      </c>
      <c r="AQ126" s="2" t="s">
        <v>76</v>
      </c>
      <c r="AR126" s="72">
        <f>L105</f>
        <v>264.13</v>
      </c>
      <c r="AT126" s="72">
        <f>L108</f>
        <v>118.81</v>
      </c>
      <c r="AV126" s="2" t="s">
        <v>76</v>
      </c>
      <c r="AW126" s="72">
        <f>L115</f>
        <v>52.7</v>
      </c>
      <c r="AZ126" s="2">
        <f>[1]Source!X41</f>
        <v>394.43</v>
      </c>
      <c r="BA126" s="2">
        <f>[1]Source!Y41</f>
        <v>229.76</v>
      </c>
      <c r="CD126" s="2">
        <v>1</v>
      </c>
    </row>
    <row r="127" spans="1:83" ht="28.5" x14ac:dyDescent="0.2">
      <c r="A127" s="55" t="s">
        <v>120</v>
      </c>
      <c r="B127" s="56" t="s">
        <v>121</v>
      </c>
      <c r="C127" s="56" t="str">
        <f>[1]Source!G45</f>
        <v>Установка разрядников: с помощью механизмов</v>
      </c>
      <c r="D127" s="57" t="str">
        <f>[1]Source!H45</f>
        <v>КОМПЛ</v>
      </c>
      <c r="E127" s="58">
        <f>[1]Source!K45</f>
        <v>0.33</v>
      </c>
      <c r="F127" s="58"/>
      <c r="G127" s="58">
        <f>[1]Source!I45</f>
        <v>0.33</v>
      </c>
      <c r="H127" s="59"/>
      <c r="I127" s="60"/>
      <c r="J127" s="59"/>
      <c r="K127" s="60"/>
      <c r="L127" s="59"/>
    </row>
    <row r="128" spans="1:83" ht="15" x14ac:dyDescent="0.2">
      <c r="A128" s="61"/>
      <c r="B128" s="58">
        <v>1</v>
      </c>
      <c r="C128" s="61" t="s">
        <v>52</v>
      </c>
      <c r="D128" s="57" t="s">
        <v>31</v>
      </c>
      <c r="E128" s="62"/>
      <c r="F128" s="58"/>
      <c r="G128" s="62">
        <f>[1]Source!U45</f>
        <v>1.2407999999999999</v>
      </c>
      <c r="H128" s="58"/>
      <c r="I128" s="58"/>
      <c r="J128" s="58"/>
      <c r="K128" s="58"/>
      <c r="L128" s="63">
        <f>SUM(L129:L129)-SUMIF(CE129:CE129, 1, L129:L129)</f>
        <v>597.78</v>
      </c>
    </row>
    <row r="129" spans="1:83" ht="14.25" x14ac:dyDescent="0.2">
      <c r="A129" s="56"/>
      <c r="B129" s="56" t="s">
        <v>81</v>
      </c>
      <c r="C129" s="56" t="s">
        <v>82</v>
      </c>
      <c r="D129" s="57" t="s">
        <v>31</v>
      </c>
      <c r="E129" s="58">
        <v>3.76</v>
      </c>
      <c r="F129" s="58"/>
      <c r="G129" s="58">
        <f>[1]SmtRes!CX43</f>
        <v>1.2407999999999999</v>
      </c>
      <c r="H129" s="59"/>
      <c r="I129" s="60"/>
      <c r="J129" s="59">
        <f>[1]SmtRes!CZ43</f>
        <v>481.77</v>
      </c>
      <c r="K129" s="60"/>
      <c r="L129" s="59">
        <f>[1]SmtRes!DI43</f>
        <v>597.78</v>
      </c>
    </row>
    <row r="130" spans="1:83" ht="15" x14ac:dyDescent="0.2">
      <c r="A130" s="61"/>
      <c r="B130" s="58">
        <v>2</v>
      </c>
      <c r="C130" s="61" t="s">
        <v>55</v>
      </c>
      <c r="D130" s="57"/>
      <c r="E130" s="62"/>
      <c r="F130" s="58"/>
      <c r="G130" s="62"/>
      <c r="H130" s="58"/>
      <c r="I130" s="58"/>
      <c r="J130" s="58"/>
      <c r="K130" s="58"/>
      <c r="L130" s="63">
        <f>SUM(L131:L135)-SUMIF(CE131:CE135, 1, L131:L135)</f>
        <v>182.60000000000014</v>
      </c>
    </row>
    <row r="131" spans="1:83" ht="15" x14ac:dyDescent="0.2">
      <c r="A131" s="61"/>
      <c r="B131" s="58"/>
      <c r="C131" s="61" t="s">
        <v>56</v>
      </c>
      <c r="D131" s="57" t="s">
        <v>31</v>
      </c>
      <c r="E131" s="62"/>
      <c r="F131" s="58"/>
      <c r="G131" s="62">
        <f>[1]Source!V45</f>
        <v>0.35310000000000002</v>
      </c>
      <c r="H131" s="58"/>
      <c r="I131" s="58"/>
      <c r="J131" s="58"/>
      <c r="K131" s="58"/>
      <c r="L131" s="63">
        <f>SUMIF(CE132:CE135, 1, L132:L135)</f>
        <v>184.57999999999998</v>
      </c>
      <c r="CE131" s="2">
        <v>1</v>
      </c>
    </row>
    <row r="132" spans="1:83" ht="28.5" x14ac:dyDescent="0.2">
      <c r="A132" s="56"/>
      <c r="B132" s="56" t="s">
        <v>109</v>
      </c>
      <c r="C132" s="56" t="s">
        <v>110</v>
      </c>
      <c r="D132" s="57" t="s">
        <v>59</v>
      </c>
      <c r="E132" s="58">
        <v>0.85</v>
      </c>
      <c r="F132" s="58"/>
      <c r="G132" s="58">
        <f>[1]SmtRes!CX45</f>
        <v>0.28050000000000003</v>
      </c>
      <c r="H132" s="59">
        <f>[1]SmtRes!CZ45</f>
        <v>346.73</v>
      </c>
      <c r="I132" s="60">
        <f>[1]SmtRes!AJ45</f>
        <v>1.45</v>
      </c>
      <c r="J132" s="59">
        <f>ROUND(H132*I132, 2)</f>
        <v>502.76</v>
      </c>
      <c r="K132" s="60"/>
      <c r="L132" s="59">
        <f>[1]SmtRes!DG45</f>
        <v>141.02000000000001</v>
      </c>
    </row>
    <row r="133" spans="1:83" ht="28.5" x14ac:dyDescent="0.2">
      <c r="A133" s="56"/>
      <c r="B133" s="56" t="s">
        <v>66</v>
      </c>
      <c r="C133" s="56" t="s">
        <v>67</v>
      </c>
      <c r="D133" s="57" t="s">
        <v>31</v>
      </c>
      <c r="E133" s="58">
        <f>[1]SmtRes!DO45*[1]SmtRes!AT45</f>
        <v>0.85</v>
      </c>
      <c r="F133" s="58"/>
      <c r="G133" s="58">
        <f>ROUND(E133*G127, 7)</f>
        <v>0.28050000000000003</v>
      </c>
      <c r="H133" s="59"/>
      <c r="I133" s="60"/>
      <c r="J133" s="59">
        <f>ROUND([1]SmtRes!AG45/[1]SmtRes!DO45, 2)</f>
        <v>522.73</v>
      </c>
      <c r="K133" s="60"/>
      <c r="L133" s="59">
        <f>[1]SmtRes!DH45</f>
        <v>146.63</v>
      </c>
      <c r="CE133" s="2">
        <v>1</v>
      </c>
    </row>
    <row r="134" spans="1:83" ht="28.5" x14ac:dyDescent="0.2">
      <c r="A134" s="56"/>
      <c r="B134" s="56" t="s">
        <v>87</v>
      </c>
      <c r="C134" s="56" t="s">
        <v>88</v>
      </c>
      <c r="D134" s="57" t="s">
        <v>59</v>
      </c>
      <c r="E134" s="58">
        <v>0.22</v>
      </c>
      <c r="F134" s="58"/>
      <c r="G134" s="58">
        <f>[1]SmtRes!CX46</f>
        <v>7.2599999999999998E-2</v>
      </c>
      <c r="H134" s="59"/>
      <c r="I134" s="60"/>
      <c r="J134" s="59">
        <f>[1]SmtRes!CZ46</f>
        <v>572.77</v>
      </c>
      <c r="K134" s="60"/>
      <c r="L134" s="59">
        <f>[1]SmtRes!DG46</f>
        <v>41.58</v>
      </c>
    </row>
    <row r="135" spans="1:83" ht="28.5" x14ac:dyDescent="0.2">
      <c r="A135" s="56"/>
      <c r="B135" s="56" t="s">
        <v>66</v>
      </c>
      <c r="C135" s="56" t="s">
        <v>67</v>
      </c>
      <c r="D135" s="57" t="s">
        <v>31</v>
      </c>
      <c r="E135" s="58">
        <f>[1]SmtRes!DO46*[1]SmtRes!AT46</f>
        <v>0.22</v>
      </c>
      <c r="F135" s="58"/>
      <c r="G135" s="58">
        <f>ROUND(E135*G127, 7)</f>
        <v>7.2599999999999998E-2</v>
      </c>
      <c r="H135" s="59"/>
      <c r="I135" s="60"/>
      <c r="J135" s="59">
        <f>ROUND([1]SmtRes!AG46/[1]SmtRes!DO46, 2)</f>
        <v>522.73</v>
      </c>
      <c r="K135" s="60"/>
      <c r="L135" s="59">
        <f>[1]SmtRes!DH46</f>
        <v>37.950000000000003</v>
      </c>
      <c r="CE135" s="2">
        <v>1</v>
      </c>
    </row>
    <row r="136" spans="1:83" ht="15" x14ac:dyDescent="0.2">
      <c r="A136" s="61"/>
      <c r="B136" s="58">
        <v>4</v>
      </c>
      <c r="C136" s="61" t="s">
        <v>89</v>
      </c>
      <c r="D136" s="57"/>
      <c r="E136" s="62"/>
      <c r="F136" s="58"/>
      <c r="G136" s="62"/>
      <c r="H136" s="58"/>
      <c r="I136" s="58"/>
      <c r="J136" s="58"/>
      <c r="K136" s="58"/>
      <c r="L136" s="63">
        <f>SUM(L137:L141)-SUMIF(CE137:CE141, 1, L137:L141)</f>
        <v>19.05</v>
      </c>
    </row>
    <row r="137" spans="1:83" ht="14.25" x14ac:dyDescent="0.2">
      <c r="A137" s="56"/>
      <c r="B137" s="56" t="s">
        <v>90</v>
      </c>
      <c r="C137" s="56" t="s">
        <v>91</v>
      </c>
      <c r="D137" s="57" t="s">
        <v>92</v>
      </c>
      <c r="E137" s="58">
        <v>0.1</v>
      </c>
      <c r="F137" s="58"/>
      <c r="G137" s="58">
        <f>[1]SmtRes!CX47</f>
        <v>3.3000000000000002E-2</v>
      </c>
      <c r="H137" s="59">
        <f>[1]SmtRes!CZ47</f>
        <v>238.29</v>
      </c>
      <c r="I137" s="60">
        <f>[1]SmtRes!AI47</f>
        <v>1.69</v>
      </c>
      <c r="J137" s="59">
        <f t="shared" ref="J137:J141" si="4">ROUND(H137*I137, 2)</f>
        <v>402.71</v>
      </c>
      <c r="K137" s="60"/>
      <c r="L137" s="59">
        <f>[1]SmtRes!DF47</f>
        <v>13.29</v>
      </c>
    </row>
    <row r="138" spans="1:83" ht="14.25" x14ac:dyDescent="0.2">
      <c r="A138" s="56"/>
      <c r="B138" s="56" t="s">
        <v>93</v>
      </c>
      <c r="C138" s="56" t="s">
        <v>94</v>
      </c>
      <c r="D138" s="57" t="s">
        <v>92</v>
      </c>
      <c r="E138" s="58">
        <v>0.03</v>
      </c>
      <c r="F138" s="58"/>
      <c r="G138" s="58">
        <f>[1]SmtRes!CX48</f>
        <v>9.9000000000000008E-3</v>
      </c>
      <c r="H138" s="59">
        <f>[1]SmtRes!CZ48</f>
        <v>58.53</v>
      </c>
      <c r="I138" s="60">
        <f>[1]SmtRes!AI48</f>
        <v>1.69</v>
      </c>
      <c r="J138" s="59">
        <f t="shared" si="4"/>
        <v>98.92</v>
      </c>
      <c r="K138" s="60"/>
      <c r="L138" s="59">
        <f>[1]SmtRes!DF48</f>
        <v>0.98</v>
      </c>
    </row>
    <row r="139" spans="1:83" ht="14.25" x14ac:dyDescent="0.2">
      <c r="A139" s="56"/>
      <c r="B139" s="56" t="s">
        <v>95</v>
      </c>
      <c r="C139" s="56" t="s">
        <v>96</v>
      </c>
      <c r="D139" s="57" t="s">
        <v>92</v>
      </c>
      <c r="E139" s="58">
        <v>0.02</v>
      </c>
      <c r="F139" s="58"/>
      <c r="G139" s="58">
        <f>[1]SmtRes!CX50</f>
        <v>6.6E-3</v>
      </c>
      <c r="H139" s="59">
        <f>[1]SmtRes!CZ50</f>
        <v>56.11</v>
      </c>
      <c r="I139" s="60">
        <f>[1]SmtRes!AI50</f>
        <v>1.48</v>
      </c>
      <c r="J139" s="59">
        <f t="shared" si="4"/>
        <v>83.04</v>
      </c>
      <c r="K139" s="60"/>
      <c r="L139" s="59">
        <f>[1]SmtRes!DF50</f>
        <v>0.55000000000000004</v>
      </c>
    </row>
    <row r="140" spans="1:83" ht="14.25" x14ac:dyDescent="0.2">
      <c r="A140" s="56"/>
      <c r="B140" s="56" t="s">
        <v>100</v>
      </c>
      <c r="C140" s="56" t="s">
        <v>101</v>
      </c>
      <c r="D140" s="57" t="s">
        <v>99</v>
      </c>
      <c r="E140" s="58">
        <v>1E-4</v>
      </c>
      <c r="F140" s="58"/>
      <c r="G140" s="58">
        <f>[1]SmtRes!CX53</f>
        <v>3.3000000000000003E-5</v>
      </c>
      <c r="H140" s="59">
        <f>[1]SmtRes!CZ53</f>
        <v>80020.98</v>
      </c>
      <c r="I140" s="60">
        <f>[1]SmtRes!AI53</f>
        <v>1.29</v>
      </c>
      <c r="J140" s="59">
        <f t="shared" si="4"/>
        <v>103227.06</v>
      </c>
      <c r="K140" s="60"/>
      <c r="L140" s="59">
        <f>[1]SmtRes!DF53</f>
        <v>3.41</v>
      </c>
    </row>
    <row r="141" spans="1:83" ht="14.25" x14ac:dyDescent="0.2">
      <c r="A141" s="56"/>
      <c r="B141" s="56" t="s">
        <v>115</v>
      </c>
      <c r="C141" s="64" t="s">
        <v>116</v>
      </c>
      <c r="D141" s="65" t="s">
        <v>92</v>
      </c>
      <c r="E141" s="66">
        <v>0.03</v>
      </c>
      <c r="F141" s="66"/>
      <c r="G141" s="66">
        <f>[1]SmtRes!CX54</f>
        <v>9.9000000000000008E-3</v>
      </c>
      <c r="H141" s="67">
        <f>[1]SmtRes!CZ54</f>
        <v>60.6</v>
      </c>
      <c r="I141" s="68">
        <f>[1]SmtRes!AI54</f>
        <v>1.36</v>
      </c>
      <c r="J141" s="67">
        <f t="shared" si="4"/>
        <v>82.42</v>
      </c>
      <c r="K141" s="68"/>
      <c r="L141" s="67">
        <f>[1]SmtRes!DF54</f>
        <v>0.82</v>
      </c>
    </row>
    <row r="142" spans="1:83" ht="15" x14ac:dyDescent="0.2">
      <c r="A142" s="56"/>
      <c r="B142" s="56"/>
      <c r="C142" s="69" t="s">
        <v>68</v>
      </c>
      <c r="D142" s="57"/>
      <c r="E142" s="58"/>
      <c r="F142" s="58"/>
      <c r="G142" s="58"/>
      <c r="H142" s="59"/>
      <c r="I142" s="60"/>
      <c r="J142" s="59"/>
      <c r="K142" s="60"/>
      <c r="L142" s="59">
        <f>L128+L130+L131+L136</f>
        <v>984.01</v>
      </c>
    </row>
    <row r="143" spans="1:83" ht="14.25" x14ac:dyDescent="0.2">
      <c r="A143" s="56"/>
      <c r="B143" s="56"/>
      <c r="C143" s="56" t="s">
        <v>69</v>
      </c>
      <c r="D143" s="57"/>
      <c r="E143" s="58"/>
      <c r="F143" s="58"/>
      <c r="G143" s="58"/>
      <c r="H143" s="59"/>
      <c r="I143" s="60"/>
      <c r="J143" s="59"/>
      <c r="K143" s="60"/>
      <c r="L143" s="59">
        <f>SUM(AR127:AR146)+SUM(AS127:AS146)+SUM(AT127:AT146)+SUM(AU127:AU146)+SUM(AV127:AV146)</f>
        <v>782.3599999999999</v>
      </c>
    </row>
    <row r="144" spans="1:83" ht="14.25" x14ac:dyDescent="0.2">
      <c r="A144" s="56"/>
      <c r="B144" s="56" t="s">
        <v>70</v>
      </c>
      <c r="C144" s="56" t="s">
        <v>71</v>
      </c>
      <c r="D144" s="57" t="s">
        <v>72</v>
      </c>
      <c r="E144" s="58">
        <f>[1]Source!BZ45</f>
        <v>103</v>
      </c>
      <c r="F144" s="58"/>
      <c r="G144" s="58">
        <f>[1]Source!AT45</f>
        <v>103</v>
      </c>
      <c r="H144" s="59"/>
      <c r="I144" s="60"/>
      <c r="J144" s="59"/>
      <c r="K144" s="60"/>
      <c r="L144" s="59">
        <f>SUM(AZ127:AZ146)</f>
        <v>805.83</v>
      </c>
    </row>
    <row r="145" spans="1:83" ht="14.25" x14ac:dyDescent="0.2">
      <c r="A145" s="64"/>
      <c r="B145" s="64" t="s">
        <v>73</v>
      </c>
      <c r="C145" s="64" t="s">
        <v>74</v>
      </c>
      <c r="D145" s="65" t="s">
        <v>72</v>
      </c>
      <c r="E145" s="66">
        <f>[1]Source!CA45</f>
        <v>60</v>
      </c>
      <c r="F145" s="66"/>
      <c r="G145" s="66">
        <f>[1]Source!AU45</f>
        <v>60</v>
      </c>
      <c r="H145" s="67"/>
      <c r="I145" s="68"/>
      <c r="J145" s="67"/>
      <c r="K145" s="68"/>
      <c r="L145" s="67">
        <f>SUM(BA127:BA146)</f>
        <v>469.42</v>
      </c>
    </row>
    <row r="146" spans="1:83" ht="15" x14ac:dyDescent="0.2">
      <c r="C146" s="70" t="s">
        <v>75</v>
      </c>
      <c r="D146" s="70"/>
      <c r="E146" s="70"/>
      <c r="F146" s="70"/>
      <c r="G146" s="70"/>
      <c r="H146" s="70"/>
      <c r="I146" s="71">
        <f>IF(E127&lt;&gt;0,K146/E127, 0)</f>
        <v>6846.2424242424249</v>
      </c>
      <c r="J146" s="71"/>
      <c r="K146" s="71">
        <f>L128+L130+L136+L144+L145+L131</f>
        <v>2259.2600000000002</v>
      </c>
      <c r="L146" s="71"/>
      <c r="AD146" s="2" t="e">
        <f>ROUND(([1]Source!AT45/100)*((ROUND(SUMIF([1]SmtRes!AQ43:'[1]SmtRes'!AQ56,"=1",[1]SmtRes!AD43:'[1]SmtRes'!AD56)*[1]Source!I45, 2)+ROUND(SUMIF([1]SmtRes!AQ43:'[1]SmtRes'!AQ56,"=1",[1]SmtRes!AC43:'[1]SmtRes'!AC56)*[1]Source!I45, 2))), 2)</f>
        <v>#REF!</v>
      </c>
      <c r="AE146" s="2" t="e">
        <f>ROUND(([1]Source!AU45/100)*((ROUND(SUMIF([1]SmtRes!AQ43:'[1]SmtRes'!AQ56,"=1",[1]SmtRes!AD43:'[1]SmtRes'!AD56)*[1]Source!I45, 2)+ROUND(SUMIF([1]SmtRes!AQ43:'[1]SmtRes'!AQ56,"=1",[1]SmtRes!AC43:'[1]SmtRes'!AC56)*[1]Source!I45, 2))), 2)</f>
        <v>#REF!</v>
      </c>
      <c r="AN146" s="72">
        <f>L128+L130+L136+L144+L145+L131</f>
        <v>2259.2600000000002</v>
      </c>
      <c r="AO146" s="72">
        <f>L130</f>
        <v>182.60000000000014</v>
      </c>
      <c r="AQ146" s="2" t="s">
        <v>76</v>
      </c>
      <c r="AR146" s="72">
        <f>L128</f>
        <v>597.78</v>
      </c>
      <c r="AT146" s="72">
        <f>L131</f>
        <v>184.57999999999998</v>
      </c>
      <c r="AV146" s="2" t="s">
        <v>76</v>
      </c>
      <c r="AW146" s="72">
        <f>L136</f>
        <v>19.05</v>
      </c>
      <c r="AZ146" s="2">
        <f>[1]Source!X45</f>
        <v>805.83</v>
      </c>
      <c r="BA146" s="2">
        <f>[1]Source!Y45</f>
        <v>469.42</v>
      </c>
      <c r="CD146" s="2">
        <v>1</v>
      </c>
    </row>
    <row r="147" spans="1:83" ht="28.5" x14ac:dyDescent="0.2">
      <c r="A147" s="55" t="s">
        <v>122</v>
      </c>
      <c r="B147" s="56" t="s">
        <v>123</v>
      </c>
      <c r="C147" s="56" t="str">
        <f>[1]Source!G51</f>
        <v>Установка разъединителей: с помощью механизмов</v>
      </c>
      <c r="D147" s="57" t="str">
        <f>[1]Source!H51</f>
        <v>КОМПЛ</v>
      </c>
      <c r="E147" s="58">
        <f>[1]Source!K51</f>
        <v>1</v>
      </c>
      <c r="F147" s="58"/>
      <c r="G147" s="58">
        <f>[1]Source!I51</f>
        <v>1</v>
      </c>
      <c r="H147" s="59"/>
      <c r="I147" s="60"/>
      <c r="J147" s="59"/>
      <c r="K147" s="60"/>
      <c r="L147" s="59"/>
    </row>
    <row r="148" spans="1:83" ht="15" x14ac:dyDescent="0.2">
      <c r="A148" s="61"/>
      <c r="B148" s="58">
        <v>1</v>
      </c>
      <c r="C148" s="61" t="s">
        <v>52</v>
      </c>
      <c r="D148" s="57" t="s">
        <v>31</v>
      </c>
      <c r="E148" s="62"/>
      <c r="F148" s="58"/>
      <c r="G148" s="62">
        <f>[1]Source!U51</f>
        <v>7.42</v>
      </c>
      <c r="H148" s="58"/>
      <c r="I148" s="58"/>
      <c r="J148" s="58"/>
      <c r="K148" s="58"/>
      <c r="L148" s="63">
        <f>SUM(L149:L149)-SUMIF(CE149:CE149, 1, L149:L149)</f>
        <v>4052.36</v>
      </c>
    </row>
    <row r="149" spans="1:83" ht="14.25" x14ac:dyDescent="0.2">
      <c r="A149" s="56"/>
      <c r="B149" s="56" t="s">
        <v>124</v>
      </c>
      <c r="C149" s="56" t="s">
        <v>125</v>
      </c>
      <c r="D149" s="57" t="s">
        <v>31</v>
      </c>
      <c r="E149" s="58">
        <v>7.42</v>
      </c>
      <c r="F149" s="58"/>
      <c r="G149" s="58">
        <f>[1]SmtRes!CX57</f>
        <v>7.42</v>
      </c>
      <c r="H149" s="59"/>
      <c r="I149" s="60"/>
      <c r="J149" s="59">
        <f>[1]SmtRes!CZ57</f>
        <v>546.14</v>
      </c>
      <c r="K149" s="60"/>
      <c r="L149" s="59">
        <f>[1]SmtRes!DI57</f>
        <v>4052.36</v>
      </c>
    </row>
    <row r="150" spans="1:83" ht="15" x14ac:dyDescent="0.2">
      <c r="A150" s="61"/>
      <c r="B150" s="58">
        <v>2</v>
      </c>
      <c r="C150" s="61" t="s">
        <v>55</v>
      </c>
      <c r="D150" s="57"/>
      <c r="E150" s="62"/>
      <c r="F150" s="58"/>
      <c r="G150" s="62"/>
      <c r="H150" s="58"/>
      <c r="I150" s="58"/>
      <c r="J150" s="58"/>
      <c r="K150" s="58"/>
      <c r="L150" s="63">
        <f>SUM(L151:L155)-SUMIF(CE151:CE155, 1, L151:L155)</f>
        <v>1143.0000000000002</v>
      </c>
    </row>
    <row r="151" spans="1:83" ht="15" x14ac:dyDescent="0.2">
      <c r="A151" s="61"/>
      <c r="B151" s="58"/>
      <c r="C151" s="61" t="s">
        <v>56</v>
      </c>
      <c r="D151" s="57" t="s">
        <v>31</v>
      </c>
      <c r="E151" s="62"/>
      <c r="F151" s="58"/>
      <c r="G151" s="62">
        <f>[1]Source!V51</f>
        <v>1.02</v>
      </c>
      <c r="H151" s="58"/>
      <c r="I151" s="58"/>
      <c r="J151" s="58"/>
      <c r="K151" s="58"/>
      <c r="L151" s="63">
        <f>SUMIF(CE152:CE155, 1, L152:L155)</f>
        <v>642.65</v>
      </c>
      <c r="CE151" s="2">
        <v>1</v>
      </c>
    </row>
    <row r="152" spans="1:83" ht="28.5" x14ac:dyDescent="0.2">
      <c r="A152" s="56"/>
      <c r="B152" s="56" t="s">
        <v>57</v>
      </c>
      <c r="C152" s="56" t="s">
        <v>58</v>
      </c>
      <c r="D152" s="57" t="s">
        <v>59</v>
      </c>
      <c r="E152" s="58">
        <v>0.61</v>
      </c>
      <c r="F152" s="58"/>
      <c r="G152" s="58">
        <f>[1]SmtRes!CX59</f>
        <v>0.61</v>
      </c>
      <c r="H152" s="59"/>
      <c r="I152" s="60"/>
      <c r="J152" s="59">
        <f>[1]SmtRes!CZ59</f>
        <v>1488.78</v>
      </c>
      <c r="K152" s="60"/>
      <c r="L152" s="59">
        <f>[1]SmtRes!DG59</f>
        <v>908.16</v>
      </c>
    </row>
    <row r="153" spans="1:83" ht="28.5" x14ac:dyDescent="0.2">
      <c r="A153" s="56"/>
      <c r="B153" s="56" t="s">
        <v>60</v>
      </c>
      <c r="C153" s="56" t="s">
        <v>61</v>
      </c>
      <c r="D153" s="57" t="s">
        <v>31</v>
      </c>
      <c r="E153" s="58">
        <f>[1]SmtRes!DO59*[1]SmtRes!AT59</f>
        <v>0.61</v>
      </c>
      <c r="F153" s="58"/>
      <c r="G153" s="58">
        <f>ROUND(E153*G147, 7)</f>
        <v>0.61</v>
      </c>
      <c r="H153" s="59"/>
      <c r="I153" s="60"/>
      <c r="J153" s="59">
        <f>ROUND([1]SmtRes!AG59/[1]SmtRes!DO59, 2)</f>
        <v>702.18</v>
      </c>
      <c r="K153" s="60"/>
      <c r="L153" s="59">
        <f>[1]SmtRes!DH59</f>
        <v>428.33</v>
      </c>
      <c r="CE153" s="2">
        <v>1</v>
      </c>
    </row>
    <row r="154" spans="1:83" ht="28.5" x14ac:dyDescent="0.2">
      <c r="A154" s="56"/>
      <c r="B154" s="56" t="s">
        <v>87</v>
      </c>
      <c r="C154" s="56" t="s">
        <v>88</v>
      </c>
      <c r="D154" s="57" t="s">
        <v>59</v>
      </c>
      <c r="E154" s="58">
        <v>0.41</v>
      </c>
      <c r="F154" s="58"/>
      <c r="G154" s="58">
        <f>[1]SmtRes!CX60</f>
        <v>0.41</v>
      </c>
      <c r="H154" s="59"/>
      <c r="I154" s="60"/>
      <c r="J154" s="59">
        <f>[1]SmtRes!CZ60</f>
        <v>572.77</v>
      </c>
      <c r="K154" s="60"/>
      <c r="L154" s="59">
        <f>[1]SmtRes!DG60</f>
        <v>234.84</v>
      </c>
    </row>
    <row r="155" spans="1:83" ht="28.5" x14ac:dyDescent="0.2">
      <c r="A155" s="56"/>
      <c r="B155" s="56" t="s">
        <v>66</v>
      </c>
      <c r="C155" s="56" t="s">
        <v>67</v>
      </c>
      <c r="D155" s="57" t="s">
        <v>31</v>
      </c>
      <c r="E155" s="58">
        <f>[1]SmtRes!DO60*[1]SmtRes!AT60</f>
        <v>0.41</v>
      </c>
      <c r="F155" s="58"/>
      <c r="G155" s="58">
        <f>ROUND(E155*G147, 7)</f>
        <v>0.41</v>
      </c>
      <c r="H155" s="59"/>
      <c r="I155" s="60"/>
      <c r="J155" s="59">
        <f>ROUND([1]SmtRes!AG60/[1]SmtRes!DO60, 2)</f>
        <v>522.73</v>
      </c>
      <c r="K155" s="60"/>
      <c r="L155" s="59">
        <f>[1]SmtRes!DH60</f>
        <v>214.32</v>
      </c>
      <c r="CE155" s="2">
        <v>1</v>
      </c>
    </row>
    <row r="156" spans="1:83" ht="15" x14ac:dyDescent="0.2">
      <c r="A156" s="61"/>
      <c r="B156" s="58">
        <v>4</v>
      </c>
      <c r="C156" s="61" t="s">
        <v>89</v>
      </c>
      <c r="D156" s="57"/>
      <c r="E156" s="62"/>
      <c r="F156" s="58"/>
      <c r="G156" s="62"/>
      <c r="H156" s="58"/>
      <c r="I156" s="58"/>
      <c r="J156" s="58"/>
      <c r="K156" s="58"/>
      <c r="L156" s="63">
        <f>SUM(L157:L161)-SUMIF(CE157:CE161, 1, L157:L161)</f>
        <v>28.87</v>
      </c>
    </row>
    <row r="157" spans="1:83" ht="14.25" x14ac:dyDescent="0.2">
      <c r="A157" s="56"/>
      <c r="B157" s="56" t="s">
        <v>90</v>
      </c>
      <c r="C157" s="56" t="s">
        <v>91</v>
      </c>
      <c r="D157" s="57" t="s">
        <v>92</v>
      </c>
      <c r="E157" s="58">
        <v>0.01</v>
      </c>
      <c r="F157" s="58"/>
      <c r="G157" s="58">
        <f>[1]SmtRes!CX61</f>
        <v>0.01</v>
      </c>
      <c r="H157" s="59">
        <f>[1]SmtRes!CZ61</f>
        <v>238.29</v>
      </c>
      <c r="I157" s="60">
        <f>[1]SmtRes!AI61</f>
        <v>1.69</v>
      </c>
      <c r="J157" s="59">
        <f t="shared" ref="J157:J161" si="5">ROUND(H157*I157, 2)</f>
        <v>402.71</v>
      </c>
      <c r="K157" s="60"/>
      <c r="L157" s="59">
        <f>[1]SmtRes!DF61</f>
        <v>4.03</v>
      </c>
    </row>
    <row r="158" spans="1:83" ht="14.25" x14ac:dyDescent="0.2">
      <c r="A158" s="56"/>
      <c r="B158" s="56" t="s">
        <v>93</v>
      </c>
      <c r="C158" s="56" t="s">
        <v>94</v>
      </c>
      <c r="D158" s="57" t="s">
        <v>92</v>
      </c>
      <c r="E158" s="58">
        <v>0.03</v>
      </c>
      <c r="F158" s="58"/>
      <c r="G158" s="58">
        <f>[1]SmtRes!CX62</f>
        <v>0.03</v>
      </c>
      <c r="H158" s="59">
        <f>[1]SmtRes!CZ62</f>
        <v>58.53</v>
      </c>
      <c r="I158" s="60">
        <f>[1]SmtRes!AI62</f>
        <v>1.69</v>
      </c>
      <c r="J158" s="59">
        <f t="shared" si="5"/>
        <v>98.92</v>
      </c>
      <c r="K158" s="60"/>
      <c r="L158" s="59">
        <f>[1]SmtRes!DF62</f>
        <v>2.97</v>
      </c>
    </row>
    <row r="159" spans="1:83" ht="14.25" x14ac:dyDescent="0.2">
      <c r="A159" s="56"/>
      <c r="B159" s="56" t="s">
        <v>95</v>
      </c>
      <c r="C159" s="56" t="s">
        <v>96</v>
      </c>
      <c r="D159" s="57" t="s">
        <v>92</v>
      </c>
      <c r="E159" s="58">
        <v>0.02</v>
      </c>
      <c r="F159" s="58"/>
      <c r="G159" s="58">
        <f>[1]SmtRes!CX64</f>
        <v>0.02</v>
      </c>
      <c r="H159" s="59">
        <f>[1]SmtRes!CZ64</f>
        <v>56.11</v>
      </c>
      <c r="I159" s="60">
        <f>[1]SmtRes!AI64</f>
        <v>1.48</v>
      </c>
      <c r="J159" s="59">
        <f t="shared" si="5"/>
        <v>83.04</v>
      </c>
      <c r="K159" s="60"/>
      <c r="L159" s="59">
        <f>[1]SmtRes!DF64</f>
        <v>1.66</v>
      </c>
    </row>
    <row r="160" spans="1:83" ht="14.25" x14ac:dyDescent="0.2">
      <c r="A160" s="56"/>
      <c r="B160" s="56" t="s">
        <v>100</v>
      </c>
      <c r="C160" s="56" t="s">
        <v>101</v>
      </c>
      <c r="D160" s="57" t="s">
        <v>99</v>
      </c>
      <c r="E160" s="58">
        <v>1E-4</v>
      </c>
      <c r="F160" s="58"/>
      <c r="G160" s="58">
        <f>[1]SmtRes!CX67</f>
        <v>1E-4</v>
      </c>
      <c r="H160" s="59">
        <f>[1]SmtRes!CZ67</f>
        <v>80020.98</v>
      </c>
      <c r="I160" s="60">
        <f>[1]SmtRes!AI67</f>
        <v>1.29</v>
      </c>
      <c r="J160" s="59">
        <f t="shared" si="5"/>
        <v>103227.06</v>
      </c>
      <c r="K160" s="60"/>
      <c r="L160" s="59">
        <f>[1]SmtRes!DF67</f>
        <v>10.32</v>
      </c>
    </row>
    <row r="161" spans="1:82" ht="14.25" x14ac:dyDescent="0.2">
      <c r="A161" s="56"/>
      <c r="B161" s="56" t="s">
        <v>115</v>
      </c>
      <c r="C161" s="64" t="s">
        <v>116</v>
      </c>
      <c r="D161" s="65" t="s">
        <v>92</v>
      </c>
      <c r="E161" s="66">
        <v>0.12</v>
      </c>
      <c r="F161" s="66"/>
      <c r="G161" s="66">
        <f>[1]SmtRes!CX68</f>
        <v>0.12</v>
      </c>
      <c r="H161" s="67">
        <f>[1]SmtRes!CZ68</f>
        <v>60.6</v>
      </c>
      <c r="I161" s="68">
        <f>[1]SmtRes!AI68</f>
        <v>1.36</v>
      </c>
      <c r="J161" s="67">
        <f t="shared" si="5"/>
        <v>82.42</v>
      </c>
      <c r="K161" s="68"/>
      <c r="L161" s="67">
        <f>[1]SmtRes!DF68</f>
        <v>9.89</v>
      </c>
    </row>
    <row r="162" spans="1:82" ht="15" x14ac:dyDescent="0.2">
      <c r="A162" s="56"/>
      <c r="B162" s="56"/>
      <c r="C162" s="69" t="s">
        <v>68</v>
      </c>
      <c r="D162" s="57"/>
      <c r="E162" s="58"/>
      <c r="F162" s="58"/>
      <c r="G162" s="58"/>
      <c r="H162" s="59"/>
      <c r="I162" s="60"/>
      <c r="J162" s="59"/>
      <c r="K162" s="60"/>
      <c r="L162" s="59">
        <f>L148+L150+L151+L156</f>
        <v>5866.88</v>
      </c>
    </row>
    <row r="163" spans="1:82" ht="14.25" x14ac:dyDescent="0.2">
      <c r="A163" s="56"/>
      <c r="B163" s="56"/>
      <c r="C163" s="56" t="s">
        <v>69</v>
      </c>
      <c r="D163" s="57"/>
      <c r="E163" s="58"/>
      <c r="F163" s="58"/>
      <c r="G163" s="58"/>
      <c r="H163" s="59"/>
      <c r="I163" s="60"/>
      <c r="J163" s="59"/>
      <c r="K163" s="60"/>
      <c r="L163" s="59">
        <f>SUM(AR147:AR166)+SUM(AS147:AS166)+SUM(AT147:AT166)+SUM(AU147:AU166)+SUM(AV147:AV166)</f>
        <v>4695.01</v>
      </c>
    </row>
    <row r="164" spans="1:82" ht="14.25" x14ac:dyDescent="0.2">
      <c r="A164" s="56"/>
      <c r="B164" s="56" t="s">
        <v>70</v>
      </c>
      <c r="C164" s="56" t="s">
        <v>71</v>
      </c>
      <c r="D164" s="57" t="s">
        <v>72</v>
      </c>
      <c r="E164" s="58">
        <f>[1]Source!BZ51</f>
        <v>103</v>
      </c>
      <c r="F164" s="58"/>
      <c r="G164" s="58">
        <f>[1]Source!AT51</f>
        <v>103</v>
      </c>
      <c r="H164" s="59"/>
      <c r="I164" s="60"/>
      <c r="J164" s="59"/>
      <c r="K164" s="60"/>
      <c r="L164" s="59">
        <f>SUM(AZ147:AZ166)</f>
        <v>4835.8599999999997</v>
      </c>
    </row>
    <row r="165" spans="1:82" ht="14.25" x14ac:dyDescent="0.2">
      <c r="A165" s="64"/>
      <c r="B165" s="64" t="s">
        <v>73</v>
      </c>
      <c r="C165" s="64" t="s">
        <v>74</v>
      </c>
      <c r="D165" s="65" t="s">
        <v>72</v>
      </c>
      <c r="E165" s="66">
        <f>[1]Source!CA51</f>
        <v>60</v>
      </c>
      <c r="F165" s="66"/>
      <c r="G165" s="66">
        <f>[1]Source!AU51</f>
        <v>60</v>
      </c>
      <c r="H165" s="67"/>
      <c r="I165" s="68"/>
      <c r="J165" s="67"/>
      <c r="K165" s="68"/>
      <c r="L165" s="67">
        <f>SUM(BA147:BA166)</f>
        <v>2817.01</v>
      </c>
    </row>
    <row r="166" spans="1:82" ht="15" x14ac:dyDescent="0.2">
      <c r="C166" s="70" t="s">
        <v>75</v>
      </c>
      <c r="D166" s="70"/>
      <c r="E166" s="70"/>
      <c r="F166" s="70"/>
      <c r="G166" s="70"/>
      <c r="H166" s="70"/>
      <c r="I166" s="71">
        <f>IF(E147&lt;&gt;0,K166/E147, 0)</f>
        <v>13519.75</v>
      </c>
      <c r="J166" s="71"/>
      <c r="K166" s="71">
        <f>L148+L150+L156+L164+L165+L151</f>
        <v>13519.75</v>
      </c>
      <c r="L166" s="71"/>
      <c r="AD166" s="2" t="e">
        <f>ROUND(([1]Source!AT51/100)*((ROUND(SUMIF([1]SmtRes!AQ57:'[1]SmtRes'!AQ71,"=1",[1]SmtRes!AD57:'[1]SmtRes'!AD71)*[1]Source!I51, 2)+ROUND(SUMIF([1]SmtRes!AQ57:'[1]SmtRes'!AQ71,"=1",[1]SmtRes!AC57:'[1]SmtRes'!AC71)*[1]Source!I51, 2))), 2)</f>
        <v>#REF!</v>
      </c>
      <c r="AE166" s="2" t="e">
        <f>ROUND(([1]Source!AU51/100)*((ROUND(SUMIF([1]SmtRes!AQ57:'[1]SmtRes'!AQ71,"=1",[1]SmtRes!AD57:'[1]SmtRes'!AD71)*[1]Source!I51, 2)+ROUND(SUMIF([1]SmtRes!AQ57:'[1]SmtRes'!AQ71,"=1",[1]SmtRes!AC57:'[1]SmtRes'!AC71)*[1]Source!I51, 2))), 2)</f>
        <v>#REF!</v>
      </c>
      <c r="AN166" s="72">
        <f>L148+L150+L156+L164+L165+L151</f>
        <v>13519.75</v>
      </c>
      <c r="AO166" s="72">
        <f>L150</f>
        <v>1143.0000000000002</v>
      </c>
      <c r="AQ166" s="2" t="s">
        <v>76</v>
      </c>
      <c r="AR166" s="72">
        <f>L148</f>
        <v>4052.36</v>
      </c>
      <c r="AT166" s="72">
        <f>L151</f>
        <v>642.65</v>
      </c>
      <c r="AV166" s="2" t="s">
        <v>76</v>
      </c>
      <c r="AW166" s="72">
        <f>L156</f>
        <v>28.87</v>
      </c>
      <c r="AZ166" s="2">
        <f>[1]Source!X51</f>
        <v>4835.8599999999997</v>
      </c>
      <c r="BA166" s="2">
        <f>[1]Source!Y51</f>
        <v>2817.01</v>
      </c>
      <c r="CD166" s="2">
        <v>1</v>
      </c>
    </row>
    <row r="167" spans="1:82" ht="14.25" x14ac:dyDescent="0.2">
      <c r="C167" s="75" t="str">
        <f>[1]Source!G64</f>
        <v>Врезка</v>
      </c>
    </row>
    <row r="169" spans="1:82" ht="15" x14ac:dyDescent="0.2">
      <c r="A169" s="76"/>
      <c r="B169" s="77"/>
      <c r="C169" s="78" t="s">
        <v>126</v>
      </c>
      <c r="D169" s="78"/>
      <c r="E169" s="78"/>
      <c r="F169" s="78"/>
      <c r="G169" s="78"/>
      <c r="H169" s="78"/>
      <c r="I169" s="63"/>
      <c r="J169" s="76"/>
      <c r="K169" s="79"/>
      <c r="L169" s="63">
        <f>L171+L172+L178+L182</f>
        <v>12526.369999999999</v>
      </c>
    </row>
    <row r="170" spans="1:82" ht="14.25" x14ac:dyDescent="0.2">
      <c r="A170" s="80"/>
      <c r="B170" s="8"/>
      <c r="C170" s="81" t="s">
        <v>127</v>
      </c>
      <c r="D170" s="82"/>
      <c r="E170" s="82"/>
      <c r="F170" s="82"/>
      <c r="G170" s="82"/>
      <c r="H170" s="82"/>
      <c r="I170" s="59"/>
      <c r="J170" s="80"/>
      <c r="K170" s="58"/>
      <c r="L170" s="59"/>
    </row>
    <row r="171" spans="1:82" ht="14.25" x14ac:dyDescent="0.2">
      <c r="A171" s="80"/>
      <c r="B171" s="8"/>
      <c r="C171" s="82" t="s">
        <v>128</v>
      </c>
      <c r="D171" s="82"/>
      <c r="E171" s="82"/>
      <c r="F171" s="82"/>
      <c r="G171" s="82"/>
      <c r="H171" s="82"/>
      <c r="I171" s="59"/>
      <c r="J171" s="80"/>
      <c r="K171" s="58"/>
      <c r="L171" s="59">
        <f>SUM(AR53:AR167)</f>
        <v>6695.34</v>
      </c>
    </row>
    <row r="172" spans="1:82" ht="14.25" hidden="1" x14ac:dyDescent="0.2">
      <c r="A172" s="80"/>
      <c r="B172" s="8"/>
      <c r="C172" s="82" t="s">
        <v>129</v>
      </c>
      <c r="D172" s="82"/>
      <c r="E172" s="82"/>
      <c r="F172" s="82"/>
      <c r="G172" s="82"/>
      <c r="H172" s="82"/>
      <c r="I172" s="59"/>
      <c r="J172" s="80"/>
      <c r="K172" s="58"/>
      <c r="L172" s="59">
        <f>L174+L177+L176</f>
        <v>5639.9</v>
      </c>
    </row>
    <row r="173" spans="1:82" ht="14.25" hidden="1" x14ac:dyDescent="0.2">
      <c r="A173" s="80"/>
      <c r="B173" s="8"/>
      <c r="C173" s="81" t="s">
        <v>130</v>
      </c>
      <c r="D173" s="82"/>
      <c r="E173" s="82"/>
      <c r="F173" s="82"/>
      <c r="G173" s="82"/>
      <c r="H173" s="82"/>
      <c r="I173" s="59"/>
      <c r="J173" s="80"/>
      <c r="K173" s="58"/>
      <c r="L173" s="59"/>
    </row>
    <row r="174" spans="1:82" ht="14.25" x14ac:dyDescent="0.2">
      <c r="A174" s="80"/>
      <c r="B174" s="8"/>
      <c r="C174" s="82" t="s">
        <v>129</v>
      </c>
      <c r="D174" s="82"/>
      <c r="E174" s="82"/>
      <c r="F174" s="82"/>
      <c r="G174" s="82"/>
      <c r="H174" s="82"/>
      <c r="I174" s="59"/>
      <c r="J174" s="80"/>
      <c r="K174" s="58"/>
      <c r="L174" s="59">
        <f>SUM(AO53:AO167)</f>
        <v>3818.87</v>
      </c>
    </row>
    <row r="175" spans="1:82" ht="14.25" hidden="1" x14ac:dyDescent="0.2">
      <c r="A175" s="80"/>
      <c r="B175" s="8"/>
      <c r="C175" s="81" t="s">
        <v>131</v>
      </c>
      <c r="D175" s="82"/>
      <c r="E175" s="82"/>
      <c r="F175" s="82"/>
      <c r="G175" s="82"/>
      <c r="H175" s="82"/>
      <c r="I175" s="59"/>
      <c r="J175" s="80"/>
      <c r="K175" s="58"/>
      <c r="L175" s="59"/>
    </row>
    <row r="176" spans="1:82" ht="14.25" x14ac:dyDescent="0.2">
      <c r="A176" s="80"/>
      <c r="B176" s="8"/>
      <c r="C176" s="82" t="s">
        <v>132</v>
      </c>
      <c r="D176" s="82"/>
      <c r="E176" s="82"/>
      <c r="F176" s="82"/>
      <c r="G176" s="82"/>
      <c r="H176" s="82"/>
      <c r="I176" s="59"/>
      <c r="J176" s="80"/>
      <c r="K176" s="58"/>
      <c r="L176" s="59">
        <f>SUM(AT53:AT167)</f>
        <v>1821.0299999999997</v>
      </c>
    </row>
    <row r="177" spans="1:12" ht="14.25" hidden="1" x14ac:dyDescent="0.2">
      <c r="A177" s="80"/>
      <c r="B177" s="8"/>
      <c r="C177" s="82" t="s">
        <v>133</v>
      </c>
      <c r="D177" s="82"/>
      <c r="E177" s="82"/>
      <c r="F177" s="82"/>
      <c r="G177" s="82"/>
      <c r="H177" s="82"/>
      <c r="I177" s="59"/>
      <c r="J177" s="80"/>
      <c r="K177" s="58"/>
      <c r="L177" s="59">
        <f>SUM(AV53:AV167)</f>
        <v>0</v>
      </c>
    </row>
    <row r="178" spans="1:12" ht="14.25" x14ac:dyDescent="0.2">
      <c r="A178" s="80"/>
      <c r="B178" s="8"/>
      <c r="C178" s="82" t="s">
        <v>134</v>
      </c>
      <c r="D178" s="82"/>
      <c r="E178" s="82"/>
      <c r="F178" s="82"/>
      <c r="G178" s="82"/>
      <c r="H178" s="82"/>
      <c r="I178" s="59"/>
      <c r="J178" s="80"/>
      <c r="K178" s="58"/>
      <c r="L178" s="59">
        <f>L180+L181</f>
        <v>191.13</v>
      </c>
    </row>
    <row r="179" spans="1:12" ht="14.25" x14ac:dyDescent="0.2">
      <c r="A179" s="80"/>
      <c r="B179" s="8"/>
      <c r="C179" s="81" t="s">
        <v>130</v>
      </c>
      <c r="D179" s="82"/>
      <c r="E179" s="82"/>
      <c r="F179" s="82"/>
      <c r="G179" s="82"/>
      <c r="H179" s="82"/>
      <c r="I179" s="59"/>
      <c r="J179" s="80"/>
      <c r="K179" s="58"/>
      <c r="L179" s="59"/>
    </row>
    <row r="180" spans="1:12" ht="14.25" x14ac:dyDescent="0.2">
      <c r="A180" s="80"/>
      <c r="B180" s="8"/>
      <c r="C180" s="82" t="s">
        <v>135</v>
      </c>
      <c r="D180" s="82"/>
      <c r="E180" s="82"/>
      <c r="F180" s="82"/>
      <c r="G180" s="82"/>
      <c r="H180" s="82"/>
      <c r="I180" s="59"/>
      <c r="J180" s="80"/>
      <c r="K180" s="58"/>
      <c r="L180" s="59">
        <f>SUM(AW53:AW167)-SUM(BK53:BK167)</f>
        <v>191.13</v>
      </c>
    </row>
    <row r="181" spans="1:12" ht="14.25" hidden="1" x14ac:dyDescent="0.2">
      <c r="A181" s="80"/>
      <c r="B181" s="8"/>
      <c r="C181" s="82" t="s">
        <v>136</v>
      </c>
      <c r="D181" s="82"/>
      <c r="E181" s="82"/>
      <c r="F181" s="82"/>
      <c r="G181" s="82"/>
      <c r="H181" s="82"/>
      <c r="I181" s="59"/>
      <c r="J181" s="80"/>
      <c r="K181" s="58"/>
      <c r="L181" s="59">
        <f>SUM(BC53:BC167)</f>
        <v>0</v>
      </c>
    </row>
    <row r="182" spans="1:12" ht="14.25" hidden="1" x14ac:dyDescent="0.2">
      <c r="A182" s="80"/>
      <c r="B182" s="8"/>
      <c r="C182" s="82" t="s">
        <v>137</v>
      </c>
      <c r="D182" s="82"/>
      <c r="E182" s="82"/>
      <c r="F182" s="82"/>
      <c r="G182" s="82"/>
      <c r="H182" s="82"/>
      <c r="I182" s="59"/>
      <c r="J182" s="80"/>
      <c r="K182" s="58"/>
      <c r="L182" s="59">
        <f>SUM(BB53:BB167)</f>
        <v>0</v>
      </c>
    </row>
    <row r="183" spans="1:12" ht="14.25" x14ac:dyDescent="0.2">
      <c r="A183" s="80"/>
      <c r="B183" s="8"/>
      <c r="C183" s="82" t="s">
        <v>138</v>
      </c>
      <c r="D183" s="82"/>
      <c r="E183" s="82"/>
      <c r="F183" s="82"/>
      <c r="G183" s="82"/>
      <c r="H183" s="82"/>
      <c r="I183" s="59"/>
      <c r="J183" s="80"/>
      <c r="K183" s="58"/>
      <c r="L183" s="59">
        <f>SUM(AR53:AR167)+SUM(AT53:AT167)+SUM(AV53:AV167)</f>
        <v>8516.369999999999</v>
      </c>
    </row>
    <row r="184" spans="1:12" ht="14.25" x14ac:dyDescent="0.2">
      <c r="A184" s="80"/>
      <c r="B184" s="8"/>
      <c r="C184" s="82" t="s">
        <v>139</v>
      </c>
      <c r="D184" s="82"/>
      <c r="E184" s="82"/>
      <c r="F184" s="82"/>
      <c r="G184" s="82"/>
      <c r="H184" s="82"/>
      <c r="I184" s="59"/>
      <c r="J184" s="80"/>
      <c r="K184" s="58"/>
      <c r="L184" s="59">
        <f>SUM(AZ53:AZ167)</f>
        <v>8771.8599999999988</v>
      </c>
    </row>
    <row r="185" spans="1:12" ht="14.25" x14ac:dyDescent="0.2">
      <c r="A185" s="80"/>
      <c r="B185" s="8"/>
      <c r="C185" s="82" t="s">
        <v>140</v>
      </c>
      <c r="D185" s="82"/>
      <c r="E185" s="82"/>
      <c r="F185" s="82"/>
      <c r="G185" s="82"/>
      <c r="H185" s="82"/>
      <c r="I185" s="59"/>
      <c r="J185" s="80"/>
      <c r="K185" s="58"/>
      <c r="L185" s="59">
        <f>SUM(BA53:BA167)</f>
        <v>5109.83</v>
      </c>
    </row>
    <row r="186" spans="1:12" ht="14.25" hidden="1" x14ac:dyDescent="0.2">
      <c r="A186" s="80"/>
      <c r="B186" s="8"/>
      <c r="C186" s="82" t="s">
        <v>141</v>
      </c>
      <c r="D186" s="82"/>
      <c r="E186" s="82"/>
      <c r="F186" s="82"/>
      <c r="G186" s="82"/>
      <c r="H186" s="82"/>
      <c r="I186" s="59"/>
      <c r="J186" s="80"/>
      <c r="K186" s="58"/>
      <c r="L186" s="59">
        <f>L188+L189</f>
        <v>0</v>
      </c>
    </row>
    <row r="187" spans="1:12" ht="14.25" hidden="1" x14ac:dyDescent="0.2">
      <c r="A187" s="80"/>
      <c r="B187" s="8"/>
      <c r="C187" s="81" t="s">
        <v>127</v>
      </c>
      <c r="D187" s="82"/>
      <c r="E187" s="82"/>
      <c r="F187" s="82"/>
      <c r="G187" s="82"/>
      <c r="H187" s="82"/>
      <c r="I187" s="59"/>
      <c r="J187" s="80"/>
      <c r="K187" s="58"/>
      <c r="L187" s="59"/>
    </row>
    <row r="188" spans="1:12" ht="14.25" hidden="1" x14ac:dyDescent="0.2">
      <c r="A188" s="80"/>
      <c r="B188" s="8"/>
      <c r="C188" s="82" t="s">
        <v>142</v>
      </c>
      <c r="D188" s="82"/>
      <c r="E188" s="82"/>
      <c r="F188" s="82"/>
      <c r="G188" s="82"/>
      <c r="H188" s="82"/>
      <c r="I188" s="59"/>
      <c r="J188" s="80"/>
      <c r="K188" s="58"/>
      <c r="L188" s="59">
        <f>SUM(BK53:BK167)</f>
        <v>0</v>
      </c>
    </row>
    <row r="189" spans="1:12" ht="14.25" hidden="1" x14ac:dyDescent="0.2">
      <c r="A189" s="80"/>
      <c r="B189" s="8"/>
      <c r="C189" s="82" t="s">
        <v>143</v>
      </c>
      <c r="D189" s="82"/>
      <c r="E189" s="82"/>
      <c r="F189" s="82"/>
      <c r="G189" s="82"/>
      <c r="H189" s="82"/>
      <c r="I189" s="59"/>
      <c r="J189" s="80"/>
      <c r="K189" s="58"/>
      <c r="L189" s="59">
        <f>SUM(BD53:BD167)</f>
        <v>0</v>
      </c>
    </row>
    <row r="190" spans="1:12" ht="14.25" hidden="1" x14ac:dyDescent="0.2">
      <c r="A190" s="80"/>
      <c r="B190" s="8"/>
      <c r="C190" s="82" t="s">
        <v>144</v>
      </c>
      <c r="D190" s="82"/>
      <c r="E190" s="82"/>
      <c r="F190" s="82"/>
      <c r="G190" s="82"/>
      <c r="H190" s="82"/>
      <c r="I190" s="59"/>
      <c r="J190" s="80"/>
      <c r="K190" s="58"/>
      <c r="L190" s="59"/>
    </row>
    <row r="191" spans="1:12" ht="14.25" hidden="1" x14ac:dyDescent="0.2">
      <c r="A191" s="80"/>
      <c r="B191" s="8"/>
      <c r="C191" s="82" t="s">
        <v>145</v>
      </c>
      <c r="D191" s="82"/>
      <c r="E191" s="82"/>
      <c r="F191" s="82"/>
      <c r="G191" s="82"/>
      <c r="H191" s="82"/>
      <c r="I191" s="59"/>
      <c r="J191" s="80"/>
      <c r="K191" s="58"/>
      <c r="L191" s="59">
        <f>SUM(BO53:BO167)</f>
        <v>0</v>
      </c>
    </row>
    <row r="192" spans="1:12" ht="15" x14ac:dyDescent="0.2">
      <c r="A192" s="76"/>
      <c r="B192" s="77"/>
      <c r="C192" s="78" t="s">
        <v>146</v>
      </c>
      <c r="D192" s="78"/>
      <c r="E192" s="78"/>
      <c r="F192" s="78"/>
      <c r="G192" s="78"/>
      <c r="H192" s="78"/>
      <c r="I192" s="63"/>
      <c r="J192" s="76"/>
      <c r="K192" s="79"/>
      <c r="L192" s="63">
        <f>L169+L184+L185+L186+L190+L191</f>
        <v>26408.059999999998</v>
      </c>
    </row>
    <row r="193" spans="1:82" ht="14.25" x14ac:dyDescent="0.2">
      <c r="A193" s="80"/>
      <c r="B193" s="8"/>
      <c r="C193" s="81" t="s">
        <v>147</v>
      </c>
      <c r="D193" s="82"/>
      <c r="E193" s="82"/>
      <c r="F193" s="82"/>
      <c r="G193" s="82"/>
      <c r="H193" s="82"/>
      <c r="I193" s="59"/>
      <c r="J193" s="80"/>
      <c r="K193" s="58"/>
      <c r="L193" s="59"/>
    </row>
    <row r="194" spans="1:82" ht="14.25" hidden="1" x14ac:dyDescent="0.2">
      <c r="A194" s="80"/>
      <c r="B194" s="8"/>
      <c r="C194" s="82" t="s">
        <v>148</v>
      </c>
      <c r="D194" s="82"/>
      <c r="E194" s="82"/>
      <c r="F194" s="82"/>
      <c r="G194" s="82"/>
      <c r="H194" s="82"/>
      <c r="I194" s="59"/>
      <c r="J194" s="80"/>
      <c r="K194" s="58"/>
      <c r="L194" s="59">
        <f>SUM(AX53:AX167)</f>
        <v>0</v>
      </c>
    </row>
    <row r="195" spans="1:82" ht="14.25" hidden="1" x14ac:dyDescent="0.2">
      <c r="A195" s="80"/>
      <c r="B195" s="8"/>
      <c r="C195" s="82" t="s">
        <v>149</v>
      </c>
      <c r="D195" s="82"/>
      <c r="E195" s="82"/>
      <c r="F195" s="82"/>
      <c r="G195" s="82"/>
      <c r="H195" s="82"/>
      <c r="I195" s="59"/>
      <c r="J195" s="80"/>
      <c r="K195" s="58"/>
      <c r="L195" s="59">
        <f>SUM(AY53:AY167)</f>
        <v>0</v>
      </c>
    </row>
    <row r="196" spans="1:82" ht="14.25" x14ac:dyDescent="0.2">
      <c r="A196" s="80"/>
      <c r="B196" s="8"/>
      <c r="C196" s="82" t="s">
        <v>150</v>
      </c>
      <c r="D196" s="82"/>
      <c r="E196" s="82"/>
      <c r="F196" s="83"/>
      <c r="G196" s="62">
        <f>[1]Source!F92</f>
        <v>12.921799999999999</v>
      </c>
      <c r="H196" s="80"/>
      <c r="I196" s="80"/>
      <c r="J196" s="80"/>
      <c r="K196" s="80"/>
      <c r="L196" s="80"/>
    </row>
    <row r="197" spans="1:82" ht="14.25" x14ac:dyDescent="0.2">
      <c r="A197" s="80"/>
      <c r="B197" s="8"/>
      <c r="C197" s="82" t="s">
        <v>151</v>
      </c>
      <c r="D197" s="82"/>
      <c r="E197" s="82"/>
      <c r="F197" s="83"/>
      <c r="G197" s="62">
        <f>[1]Source!F93</f>
        <v>3.0903999999999998</v>
      </c>
      <c r="H197" s="80"/>
      <c r="I197" s="80"/>
      <c r="J197" s="80"/>
      <c r="K197" s="80"/>
      <c r="L197" s="80"/>
    </row>
    <row r="200" spans="1:82" ht="16.5" x14ac:dyDescent="0.2">
      <c r="A200" s="54" t="s">
        <v>152</v>
      </c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</row>
    <row r="201" spans="1:82" ht="42.75" x14ac:dyDescent="0.2">
      <c r="A201" s="55" t="s">
        <v>153</v>
      </c>
      <c r="B201" s="56" t="s">
        <v>154</v>
      </c>
      <c r="C201" s="56" t="str">
        <f>[1]Source!G104</f>
        <v>Разработка грунта вручную в траншеях глубиной до 2 м без креплений с откосами, группа грунтов: 2</v>
      </c>
      <c r="D201" s="57" t="str">
        <f>[1]Source!H104</f>
        <v>100 м3</v>
      </c>
      <c r="E201" s="58">
        <f>[1]Source!K104</f>
        <v>1.7500000000000002E-2</v>
      </c>
      <c r="F201" s="58"/>
      <c r="G201" s="58">
        <f>[1]Source!I104</f>
        <v>1.7500000000000002E-2</v>
      </c>
      <c r="H201" s="59"/>
      <c r="I201" s="60"/>
      <c r="J201" s="59"/>
      <c r="K201" s="60"/>
      <c r="L201" s="59"/>
    </row>
    <row r="202" spans="1:82" ht="15" x14ac:dyDescent="0.2">
      <c r="A202" s="61"/>
      <c r="B202" s="58">
        <v>1</v>
      </c>
      <c r="C202" s="61" t="s">
        <v>52</v>
      </c>
      <c r="D202" s="57" t="s">
        <v>31</v>
      </c>
      <c r="E202" s="62"/>
      <c r="F202" s="58"/>
      <c r="G202" s="62">
        <f>[1]Source!U104</f>
        <v>2.6949999999999998</v>
      </c>
      <c r="H202" s="58"/>
      <c r="I202" s="58"/>
      <c r="J202" s="58"/>
      <c r="K202" s="58"/>
      <c r="L202" s="63">
        <f>SUM(L203:L203)-SUMIF(CE203:CE203, 1, L203:L203)</f>
        <v>1145.94</v>
      </c>
    </row>
    <row r="203" spans="1:82" ht="14.25" x14ac:dyDescent="0.2">
      <c r="A203" s="56"/>
      <c r="B203" s="56" t="s">
        <v>155</v>
      </c>
      <c r="C203" s="64" t="s">
        <v>156</v>
      </c>
      <c r="D203" s="65" t="s">
        <v>31</v>
      </c>
      <c r="E203" s="66">
        <v>154</v>
      </c>
      <c r="F203" s="66"/>
      <c r="G203" s="66">
        <f>[1]SmtRes!CX101</f>
        <v>2.6949999999999998</v>
      </c>
      <c r="H203" s="67"/>
      <c r="I203" s="68"/>
      <c r="J203" s="67">
        <f>[1]SmtRes!CZ101</f>
        <v>425.21</v>
      </c>
      <c r="K203" s="68"/>
      <c r="L203" s="67">
        <f>[1]SmtRes!DI101</f>
        <v>1145.94</v>
      </c>
    </row>
    <row r="204" spans="1:82" ht="15" x14ac:dyDescent="0.2">
      <c r="A204" s="56"/>
      <c r="B204" s="56"/>
      <c r="C204" s="69" t="s">
        <v>68</v>
      </c>
      <c r="D204" s="57"/>
      <c r="E204" s="58"/>
      <c r="F204" s="58"/>
      <c r="G204" s="58"/>
      <c r="H204" s="59"/>
      <c r="I204" s="60"/>
      <c r="J204" s="59"/>
      <c r="K204" s="60"/>
      <c r="L204" s="59">
        <f>L202</f>
        <v>1145.94</v>
      </c>
    </row>
    <row r="205" spans="1:82" ht="14.25" x14ac:dyDescent="0.2">
      <c r="A205" s="56"/>
      <c r="B205" s="56"/>
      <c r="C205" s="56" t="s">
        <v>69</v>
      </c>
      <c r="D205" s="57"/>
      <c r="E205" s="58"/>
      <c r="F205" s="58"/>
      <c r="G205" s="58"/>
      <c r="H205" s="59"/>
      <c r="I205" s="60"/>
      <c r="J205" s="59"/>
      <c r="K205" s="60"/>
      <c r="L205" s="59">
        <f>SUM(AR201:AR208)+SUM(AS201:AS208)+SUM(AT201:AT208)+SUM(AU201:AU208)+SUM(AV201:AV208)</f>
        <v>1145.94</v>
      </c>
    </row>
    <row r="206" spans="1:82" ht="28.5" x14ac:dyDescent="0.2">
      <c r="A206" s="56"/>
      <c r="B206" s="56" t="s">
        <v>157</v>
      </c>
      <c r="C206" s="56" t="s">
        <v>158</v>
      </c>
      <c r="D206" s="57" t="s">
        <v>72</v>
      </c>
      <c r="E206" s="58">
        <f>[1]Source!BZ104</f>
        <v>89</v>
      </c>
      <c r="F206" s="58"/>
      <c r="G206" s="58">
        <f>[1]Source!AT104</f>
        <v>89</v>
      </c>
      <c r="H206" s="59"/>
      <c r="I206" s="60"/>
      <c r="J206" s="59"/>
      <c r="K206" s="60"/>
      <c r="L206" s="59">
        <f>SUM(AZ201:AZ208)</f>
        <v>1019.89</v>
      </c>
    </row>
    <row r="207" spans="1:82" ht="28.5" x14ac:dyDescent="0.2">
      <c r="A207" s="64"/>
      <c r="B207" s="64" t="s">
        <v>159</v>
      </c>
      <c r="C207" s="64" t="s">
        <v>160</v>
      </c>
      <c r="D207" s="65" t="s">
        <v>72</v>
      </c>
      <c r="E207" s="66">
        <f>[1]Source!CA104</f>
        <v>40</v>
      </c>
      <c r="F207" s="66"/>
      <c r="G207" s="66">
        <f>[1]Source!AU104</f>
        <v>40</v>
      </c>
      <c r="H207" s="67"/>
      <c r="I207" s="68"/>
      <c r="J207" s="67"/>
      <c r="K207" s="68"/>
      <c r="L207" s="67">
        <f>SUM(BA201:BA208)</f>
        <v>458.38</v>
      </c>
    </row>
    <row r="208" spans="1:82" ht="15" x14ac:dyDescent="0.2">
      <c r="C208" s="70" t="s">
        <v>75</v>
      </c>
      <c r="D208" s="70"/>
      <c r="E208" s="70"/>
      <c r="F208" s="70"/>
      <c r="G208" s="70"/>
      <c r="H208" s="70"/>
      <c r="I208" s="71">
        <f>IF(E201&lt;&gt;0,K208/E201, 0)</f>
        <v>149954.85714285713</v>
      </c>
      <c r="J208" s="71"/>
      <c r="K208" s="71">
        <f>L202+L206+L207</f>
        <v>2624.21</v>
      </c>
      <c r="L208" s="71"/>
      <c r="AD208" s="2" t="e">
        <f>ROUND(([1]Source!AT104/100)*((ROUND(SUMIF([1]SmtRes!AQ101:'[1]SmtRes'!AQ101,"=1",[1]SmtRes!AD101:'[1]SmtRes'!AD101)*[1]Source!I104, 2)+ROUND(SUMIF([1]SmtRes!AQ101:'[1]SmtRes'!AQ101,"=1",[1]SmtRes!AC101:'[1]SmtRes'!AC101)*[1]Source!I104, 2))), 2)</f>
        <v>#VALUE!</v>
      </c>
      <c r="AE208" s="2" t="e">
        <f>ROUND(([1]Source!AU104/100)*((ROUND(SUMIF([1]SmtRes!AQ101:'[1]SmtRes'!AQ101,"=1",[1]SmtRes!AD101:'[1]SmtRes'!AD101)*[1]Source!I104, 2)+ROUND(SUMIF([1]SmtRes!AQ101:'[1]SmtRes'!AQ101,"=1",[1]SmtRes!AC101:'[1]SmtRes'!AC101)*[1]Source!I104, 2))), 2)</f>
        <v>#VALUE!</v>
      </c>
      <c r="AN208" s="72">
        <f>L202+L206+L207</f>
        <v>2624.21</v>
      </c>
      <c r="AO208" s="2">
        <f>0</f>
        <v>0</v>
      </c>
      <c r="AQ208" s="2" t="s">
        <v>76</v>
      </c>
      <c r="AR208" s="72">
        <f>L202</f>
        <v>1145.94</v>
      </c>
      <c r="AT208" s="2">
        <f>0</f>
        <v>0</v>
      </c>
      <c r="AV208" s="2" t="s">
        <v>76</v>
      </c>
      <c r="AW208" s="2">
        <f>0</f>
        <v>0</v>
      </c>
      <c r="AZ208" s="2">
        <f>[1]Source!X104</f>
        <v>1019.89</v>
      </c>
      <c r="BA208" s="2">
        <f>[1]Source!Y104</f>
        <v>458.38</v>
      </c>
      <c r="CD208" s="2">
        <v>1</v>
      </c>
    </row>
    <row r="209" spans="1:83" ht="28.5" x14ac:dyDescent="0.2">
      <c r="A209" s="55" t="s">
        <v>161</v>
      </c>
      <c r="B209" s="56" t="s">
        <v>162</v>
      </c>
      <c r="C209" s="56" t="str">
        <f>[1]Source!G105</f>
        <v>Засыпка вручную траншей, пазух котлованов и ям, группа грунтов: 1</v>
      </c>
      <c r="D209" s="57" t="str">
        <f>[1]Source!H105</f>
        <v>100 м3</v>
      </c>
      <c r="E209" s="58">
        <f>[1]Source!K105</f>
        <v>1.7500000000000002E-2</v>
      </c>
      <c r="F209" s="58"/>
      <c r="G209" s="58">
        <f>[1]Source!I105</f>
        <v>1.7500000000000002E-2</v>
      </c>
      <c r="H209" s="59"/>
      <c r="I209" s="60"/>
      <c r="J209" s="59"/>
      <c r="K209" s="60"/>
      <c r="L209" s="59"/>
    </row>
    <row r="210" spans="1:83" ht="15" x14ac:dyDescent="0.2">
      <c r="A210" s="61"/>
      <c r="B210" s="58">
        <v>1</v>
      </c>
      <c r="C210" s="61" t="s">
        <v>52</v>
      </c>
      <c r="D210" s="57" t="s">
        <v>31</v>
      </c>
      <c r="E210" s="62"/>
      <c r="F210" s="58"/>
      <c r="G210" s="62">
        <f>[1]Source!U105</f>
        <v>1.5487500000000001</v>
      </c>
      <c r="H210" s="58"/>
      <c r="I210" s="58"/>
      <c r="J210" s="58"/>
      <c r="K210" s="58"/>
      <c r="L210" s="63">
        <f>SUM(L211:L211)-SUMIF(CE211:CE211, 1, L211:L211)</f>
        <v>631.35</v>
      </c>
    </row>
    <row r="211" spans="1:83" ht="14.25" x14ac:dyDescent="0.2">
      <c r="A211" s="56"/>
      <c r="B211" s="56" t="s">
        <v>163</v>
      </c>
      <c r="C211" s="64" t="s">
        <v>164</v>
      </c>
      <c r="D211" s="65" t="s">
        <v>31</v>
      </c>
      <c r="E211" s="66">
        <v>88.5</v>
      </c>
      <c r="F211" s="66"/>
      <c r="G211" s="66">
        <f>[1]SmtRes!CX102</f>
        <v>1.5487500000000001</v>
      </c>
      <c r="H211" s="67"/>
      <c r="I211" s="68"/>
      <c r="J211" s="67">
        <f>[1]SmtRes!CZ102</f>
        <v>407.65</v>
      </c>
      <c r="K211" s="68"/>
      <c r="L211" s="67">
        <f>[1]SmtRes!DI102</f>
        <v>631.35</v>
      </c>
    </row>
    <row r="212" spans="1:83" ht="15" x14ac:dyDescent="0.2">
      <c r="A212" s="56"/>
      <c r="B212" s="56"/>
      <c r="C212" s="69" t="s">
        <v>68</v>
      </c>
      <c r="D212" s="57"/>
      <c r="E212" s="58"/>
      <c r="F212" s="58"/>
      <c r="G212" s="58"/>
      <c r="H212" s="59"/>
      <c r="I212" s="60"/>
      <c r="J212" s="59"/>
      <c r="K212" s="60"/>
      <c r="L212" s="59">
        <f>L210</f>
        <v>631.35</v>
      </c>
    </row>
    <row r="213" spans="1:83" ht="14.25" x14ac:dyDescent="0.2">
      <c r="A213" s="56"/>
      <c r="B213" s="56"/>
      <c r="C213" s="56" t="s">
        <v>69</v>
      </c>
      <c r="D213" s="57"/>
      <c r="E213" s="58"/>
      <c r="F213" s="58"/>
      <c r="G213" s="58"/>
      <c r="H213" s="59"/>
      <c r="I213" s="60"/>
      <c r="J213" s="59"/>
      <c r="K213" s="60"/>
      <c r="L213" s="59">
        <f>SUM(AR209:AR216)+SUM(AS209:AS216)+SUM(AT209:AT216)+SUM(AU209:AU216)+SUM(AV209:AV216)</f>
        <v>631.35</v>
      </c>
    </row>
    <row r="214" spans="1:83" ht="28.5" x14ac:dyDescent="0.2">
      <c r="A214" s="56"/>
      <c r="B214" s="56" t="s">
        <v>157</v>
      </c>
      <c r="C214" s="56" t="s">
        <v>158</v>
      </c>
      <c r="D214" s="57" t="s">
        <v>72</v>
      </c>
      <c r="E214" s="58">
        <f>[1]Source!BZ105</f>
        <v>89</v>
      </c>
      <c r="F214" s="58"/>
      <c r="G214" s="58">
        <f>[1]Source!AT105</f>
        <v>89</v>
      </c>
      <c r="H214" s="59"/>
      <c r="I214" s="60"/>
      <c r="J214" s="59"/>
      <c r="K214" s="60"/>
      <c r="L214" s="59">
        <f>SUM(AZ209:AZ216)</f>
        <v>561.9</v>
      </c>
    </row>
    <row r="215" spans="1:83" ht="28.5" x14ac:dyDescent="0.2">
      <c r="A215" s="64"/>
      <c r="B215" s="64" t="s">
        <v>159</v>
      </c>
      <c r="C215" s="64" t="s">
        <v>160</v>
      </c>
      <c r="D215" s="65" t="s">
        <v>72</v>
      </c>
      <c r="E215" s="66">
        <f>[1]Source!CA105</f>
        <v>40</v>
      </c>
      <c r="F215" s="66"/>
      <c r="G215" s="66">
        <f>[1]Source!AU105</f>
        <v>40</v>
      </c>
      <c r="H215" s="67"/>
      <c r="I215" s="68"/>
      <c r="J215" s="67"/>
      <c r="K215" s="68"/>
      <c r="L215" s="67">
        <f>SUM(BA209:BA216)</f>
        <v>252.54</v>
      </c>
    </row>
    <row r="216" spans="1:83" ht="15" x14ac:dyDescent="0.2">
      <c r="C216" s="70" t="s">
        <v>75</v>
      </c>
      <c r="D216" s="70"/>
      <c r="E216" s="70"/>
      <c r="F216" s="70"/>
      <c r="G216" s="70"/>
      <c r="H216" s="70"/>
      <c r="I216" s="71">
        <f>IF(E209&lt;&gt;0,K216/E209, 0)</f>
        <v>82616.57142857142</v>
      </c>
      <c r="J216" s="71"/>
      <c r="K216" s="71">
        <f>L210+L214+L215</f>
        <v>1445.79</v>
      </c>
      <c r="L216" s="71"/>
      <c r="AD216" s="2" t="e">
        <f>ROUND(([1]Source!AT105/100)*((ROUND(SUMIF([1]SmtRes!AQ102:'[1]SmtRes'!AQ102,"=1",[1]SmtRes!AD102:'[1]SmtRes'!AD102)*[1]Source!I105, 2)+ROUND(SUMIF([1]SmtRes!AQ102:'[1]SmtRes'!AQ102,"=1",[1]SmtRes!AC102:'[1]SmtRes'!AC102)*[1]Source!I105, 2))), 2)</f>
        <v>#VALUE!</v>
      </c>
      <c r="AE216" s="2" t="e">
        <f>ROUND(([1]Source!AU105/100)*((ROUND(SUMIF([1]SmtRes!AQ102:'[1]SmtRes'!AQ102,"=1",[1]SmtRes!AD102:'[1]SmtRes'!AD102)*[1]Source!I105, 2)+ROUND(SUMIF([1]SmtRes!AQ102:'[1]SmtRes'!AQ102,"=1",[1]SmtRes!AC102:'[1]SmtRes'!AC102)*[1]Source!I105, 2))), 2)</f>
        <v>#VALUE!</v>
      </c>
      <c r="AN216" s="72">
        <f>L210+L214+L215</f>
        <v>1445.79</v>
      </c>
      <c r="AO216" s="2">
        <f>0</f>
        <v>0</v>
      </c>
      <c r="AQ216" s="2" t="s">
        <v>76</v>
      </c>
      <c r="AR216" s="72">
        <f>L210</f>
        <v>631.35</v>
      </c>
      <c r="AT216" s="2">
        <f>0</f>
        <v>0</v>
      </c>
      <c r="AV216" s="2" t="s">
        <v>76</v>
      </c>
      <c r="AW216" s="2">
        <f>0</f>
        <v>0</v>
      </c>
      <c r="AZ216" s="2">
        <f>[1]Source!X105</f>
        <v>561.9</v>
      </c>
      <c r="BA216" s="2">
        <f>[1]Source!Y105</f>
        <v>252.54</v>
      </c>
      <c r="CD216" s="2">
        <v>1</v>
      </c>
    </row>
    <row r="217" spans="1:83" ht="28.5" x14ac:dyDescent="0.2">
      <c r="A217" s="55" t="s">
        <v>165</v>
      </c>
      <c r="B217" s="56" t="s">
        <v>166</v>
      </c>
      <c r="C217" s="56" t="str">
        <f>[1]Source!G106</f>
        <v>Заземлитель вертикальный из угловой стали размером: 50х50х5 мм</v>
      </c>
      <c r="D217" s="57" t="str">
        <f>[1]Source!H106</f>
        <v>10 ШТ</v>
      </c>
      <c r="E217" s="58">
        <f>[1]Source!K106</f>
        <v>0.3</v>
      </c>
      <c r="F217" s="58"/>
      <c r="G217" s="58">
        <f>[1]Source!I106</f>
        <v>0.3</v>
      </c>
      <c r="H217" s="59"/>
      <c r="I217" s="60"/>
      <c r="J217" s="59"/>
      <c r="K217" s="60"/>
      <c r="L217" s="59"/>
    </row>
    <row r="218" spans="1:83" ht="15" x14ac:dyDescent="0.2">
      <c r="A218" s="61"/>
      <c r="B218" s="58">
        <v>1</v>
      </c>
      <c r="C218" s="61" t="s">
        <v>52</v>
      </c>
      <c r="D218" s="57" t="s">
        <v>31</v>
      </c>
      <c r="E218" s="62"/>
      <c r="F218" s="58"/>
      <c r="G218" s="62">
        <f>[1]Source!U106</f>
        <v>2.7810000000000001</v>
      </c>
      <c r="H218" s="58"/>
      <c r="I218" s="58"/>
      <c r="J218" s="58"/>
      <c r="K218" s="58"/>
      <c r="L218" s="63">
        <f>SUM(L219:L219)-SUMIF(CE219:CE219, 1, L219:L219)</f>
        <v>1421.17</v>
      </c>
    </row>
    <row r="219" spans="1:83" ht="14.25" x14ac:dyDescent="0.2">
      <c r="A219" s="56"/>
      <c r="B219" s="56" t="s">
        <v>167</v>
      </c>
      <c r="C219" s="56" t="s">
        <v>168</v>
      </c>
      <c r="D219" s="57" t="s">
        <v>31</v>
      </c>
      <c r="E219" s="58">
        <v>9.27</v>
      </c>
      <c r="F219" s="58"/>
      <c r="G219" s="58">
        <f>[1]SmtRes!CX103</f>
        <v>2.7810000000000001</v>
      </c>
      <c r="H219" s="59"/>
      <c r="I219" s="60"/>
      <c r="J219" s="59">
        <f>[1]SmtRes!CZ103</f>
        <v>511.03</v>
      </c>
      <c r="K219" s="60"/>
      <c r="L219" s="59">
        <f>[1]SmtRes!DI103</f>
        <v>1421.17</v>
      </c>
    </row>
    <row r="220" spans="1:83" ht="15" x14ac:dyDescent="0.2">
      <c r="A220" s="61"/>
      <c r="B220" s="58">
        <v>2</v>
      </c>
      <c r="C220" s="61" t="s">
        <v>55</v>
      </c>
      <c r="D220" s="57"/>
      <c r="E220" s="62"/>
      <c r="F220" s="58"/>
      <c r="G220" s="62"/>
      <c r="H220" s="58"/>
      <c r="I220" s="58"/>
      <c r="J220" s="58"/>
      <c r="K220" s="58"/>
      <c r="L220" s="63">
        <f>SUM(L221:L226)-SUMIF(CE221:CE226, 1, L221:L226)</f>
        <v>118.06</v>
      </c>
    </row>
    <row r="221" spans="1:83" ht="15" x14ac:dyDescent="0.2">
      <c r="A221" s="61"/>
      <c r="B221" s="58"/>
      <c r="C221" s="61" t="s">
        <v>56</v>
      </c>
      <c r="D221" s="57" t="s">
        <v>31</v>
      </c>
      <c r="E221" s="62"/>
      <c r="F221" s="58"/>
      <c r="G221" s="62">
        <f>[1]Source!V106</f>
        <v>0.10199999999999999</v>
      </c>
      <c r="H221" s="58"/>
      <c r="I221" s="58"/>
      <c r="J221" s="58"/>
      <c r="K221" s="58"/>
      <c r="L221" s="63">
        <f>SUMIF(CE222:CE226, 1, L222:L226)</f>
        <v>62.47</v>
      </c>
      <c r="CE221" s="2">
        <v>1</v>
      </c>
    </row>
    <row r="222" spans="1:83" ht="28.5" x14ac:dyDescent="0.2">
      <c r="A222" s="56"/>
      <c r="B222" s="56" t="s">
        <v>57</v>
      </c>
      <c r="C222" s="56" t="s">
        <v>58</v>
      </c>
      <c r="D222" s="57" t="s">
        <v>59</v>
      </c>
      <c r="E222" s="58">
        <v>0.17</v>
      </c>
      <c r="F222" s="58"/>
      <c r="G222" s="58">
        <f>[1]SmtRes!CX105</f>
        <v>5.0999999999999997E-2</v>
      </c>
      <c r="H222" s="59"/>
      <c r="I222" s="60"/>
      <c r="J222" s="59">
        <f>[1]SmtRes!CZ105</f>
        <v>1488.78</v>
      </c>
      <c r="K222" s="60"/>
      <c r="L222" s="59">
        <f>[1]SmtRes!DG105</f>
        <v>75.930000000000007</v>
      </c>
    </row>
    <row r="223" spans="1:83" ht="28.5" x14ac:dyDescent="0.2">
      <c r="A223" s="56"/>
      <c r="B223" s="56" t="s">
        <v>60</v>
      </c>
      <c r="C223" s="56" t="s">
        <v>61</v>
      </c>
      <c r="D223" s="57" t="s">
        <v>31</v>
      </c>
      <c r="E223" s="58">
        <f>[1]SmtRes!DO105*[1]SmtRes!AT105</f>
        <v>0.17</v>
      </c>
      <c r="F223" s="58"/>
      <c r="G223" s="58">
        <f>ROUND(E223*G217, 7)</f>
        <v>5.0999999999999997E-2</v>
      </c>
      <c r="H223" s="59"/>
      <c r="I223" s="60"/>
      <c r="J223" s="59">
        <f>ROUND([1]SmtRes!AG105/[1]SmtRes!DO105, 2)</f>
        <v>702.18</v>
      </c>
      <c r="K223" s="60"/>
      <c r="L223" s="59">
        <f>[1]SmtRes!DH105</f>
        <v>35.81</v>
      </c>
      <c r="CE223" s="2">
        <v>1</v>
      </c>
    </row>
    <row r="224" spans="1:83" ht="28.5" x14ac:dyDescent="0.2">
      <c r="A224" s="56"/>
      <c r="B224" s="56" t="s">
        <v>87</v>
      </c>
      <c r="C224" s="56" t="s">
        <v>88</v>
      </c>
      <c r="D224" s="57" t="s">
        <v>59</v>
      </c>
      <c r="E224" s="58">
        <v>0.17</v>
      </c>
      <c r="F224" s="58"/>
      <c r="G224" s="58">
        <f>[1]SmtRes!CX106</f>
        <v>5.0999999999999997E-2</v>
      </c>
      <c r="H224" s="59"/>
      <c r="I224" s="60"/>
      <c r="J224" s="59">
        <f>[1]SmtRes!CZ106</f>
        <v>572.77</v>
      </c>
      <c r="K224" s="60"/>
      <c r="L224" s="59">
        <f>[1]SmtRes!DG106</f>
        <v>29.21</v>
      </c>
    </row>
    <row r="225" spans="1:83" ht="28.5" x14ac:dyDescent="0.2">
      <c r="A225" s="56"/>
      <c r="B225" s="56" t="s">
        <v>66</v>
      </c>
      <c r="C225" s="56" t="s">
        <v>67</v>
      </c>
      <c r="D225" s="57" t="s">
        <v>31</v>
      </c>
      <c r="E225" s="58">
        <f>[1]SmtRes!DO106*[1]SmtRes!AT106</f>
        <v>0.17</v>
      </c>
      <c r="F225" s="58"/>
      <c r="G225" s="58">
        <f>ROUND(E225*G217, 7)</f>
        <v>5.0999999999999997E-2</v>
      </c>
      <c r="H225" s="59"/>
      <c r="I225" s="60"/>
      <c r="J225" s="59">
        <f>ROUND([1]SmtRes!AG106/[1]SmtRes!DO106, 2)</f>
        <v>522.73</v>
      </c>
      <c r="K225" s="60"/>
      <c r="L225" s="59">
        <f>[1]SmtRes!DH106</f>
        <v>26.66</v>
      </c>
      <c r="CE225" s="2">
        <v>1</v>
      </c>
    </row>
    <row r="226" spans="1:83" ht="42.75" x14ac:dyDescent="0.2">
      <c r="A226" s="56"/>
      <c r="B226" s="56" t="s">
        <v>169</v>
      </c>
      <c r="C226" s="56" t="s">
        <v>170</v>
      </c>
      <c r="D226" s="57" t="s">
        <v>59</v>
      </c>
      <c r="E226" s="58">
        <v>1.51</v>
      </c>
      <c r="F226" s="58"/>
      <c r="G226" s="58">
        <f>[1]SmtRes!CX107</f>
        <v>0.45300000000000001</v>
      </c>
      <c r="H226" s="59"/>
      <c r="I226" s="60"/>
      <c r="J226" s="59">
        <f>[1]SmtRes!CZ107</f>
        <v>28.51</v>
      </c>
      <c r="K226" s="60"/>
      <c r="L226" s="59">
        <f>[1]SmtRes!DG107</f>
        <v>12.92</v>
      </c>
    </row>
    <row r="227" spans="1:83" ht="15" x14ac:dyDescent="0.2">
      <c r="A227" s="61"/>
      <c r="B227" s="58">
        <v>4</v>
      </c>
      <c r="C227" s="61" t="s">
        <v>89</v>
      </c>
      <c r="D227" s="57"/>
      <c r="E227" s="62"/>
      <c r="F227" s="58"/>
      <c r="G227" s="62"/>
      <c r="H227" s="58"/>
      <c r="I227" s="58"/>
      <c r="J227" s="58"/>
      <c r="K227" s="58"/>
      <c r="L227" s="63">
        <f>SUM(L228:L229)-SUMIF(CE228:CE229, 1, L228:L229)</f>
        <v>700.35</v>
      </c>
    </row>
    <row r="228" spans="1:83" ht="57" x14ac:dyDescent="0.2">
      <c r="A228" s="56"/>
      <c r="B228" s="56" t="s">
        <v>171</v>
      </c>
      <c r="C228" s="56" t="s">
        <v>172</v>
      </c>
      <c r="D228" s="57" t="s">
        <v>92</v>
      </c>
      <c r="E228" s="58">
        <v>0.65</v>
      </c>
      <c r="F228" s="58"/>
      <c r="G228" s="58">
        <f>[1]SmtRes!CX108</f>
        <v>0.19500000000000001</v>
      </c>
      <c r="H228" s="59">
        <f>[1]SmtRes!CZ108</f>
        <v>155.63</v>
      </c>
      <c r="I228" s="60">
        <f>[1]SmtRes!AI108</f>
        <v>0.91</v>
      </c>
      <c r="J228" s="59">
        <f t="shared" ref="J228:J229" si="6">ROUND(H228*I228, 2)</f>
        <v>141.62</v>
      </c>
      <c r="K228" s="60"/>
      <c r="L228" s="59">
        <f>[1]SmtRes!DF108</f>
        <v>27.62</v>
      </c>
    </row>
    <row r="229" spans="1:83" ht="57" x14ac:dyDescent="0.2">
      <c r="A229" s="56"/>
      <c r="B229" s="56" t="s">
        <v>173</v>
      </c>
      <c r="C229" s="64" t="s">
        <v>174</v>
      </c>
      <c r="D229" s="65" t="s">
        <v>92</v>
      </c>
      <c r="E229" s="66">
        <v>2</v>
      </c>
      <c r="F229" s="66"/>
      <c r="G229" s="66">
        <f>[1]SmtRes!CX109</f>
        <v>0.6</v>
      </c>
      <c r="H229" s="67">
        <f>[1]SmtRes!CZ109</f>
        <v>911.56</v>
      </c>
      <c r="I229" s="68">
        <f>[1]SmtRes!AI109</f>
        <v>1.23</v>
      </c>
      <c r="J229" s="67">
        <f t="shared" si="6"/>
        <v>1121.22</v>
      </c>
      <c r="K229" s="68"/>
      <c r="L229" s="67">
        <f>[1]SmtRes!DF109</f>
        <v>672.73</v>
      </c>
    </row>
    <row r="230" spans="1:83" ht="15" x14ac:dyDescent="0.2">
      <c r="A230" s="56"/>
      <c r="B230" s="56"/>
      <c r="C230" s="69" t="s">
        <v>68</v>
      </c>
      <c r="D230" s="57"/>
      <c r="E230" s="58"/>
      <c r="F230" s="58"/>
      <c r="G230" s="58"/>
      <c r="H230" s="59"/>
      <c r="I230" s="60"/>
      <c r="J230" s="59"/>
      <c r="K230" s="60"/>
      <c r="L230" s="59">
        <f>L218+L220+L221+L227</f>
        <v>2302.0500000000002</v>
      </c>
    </row>
    <row r="231" spans="1:83" ht="57" x14ac:dyDescent="0.2">
      <c r="A231" s="55" t="s">
        <v>175</v>
      </c>
      <c r="B231" s="56" t="str">
        <f>[1]Source!F107</f>
        <v>421/пр_2020_п.75_пп.а</v>
      </c>
      <c r="C231" s="56" t="str">
        <f>[1]Source!G107</f>
        <v>Сметная стоимость вспомогательных ненормируемых материальных ресурсов, не учтенная в сметной норме, 2%</v>
      </c>
      <c r="D231" s="57" t="str">
        <f>[1]Source!H107</f>
        <v>%</v>
      </c>
      <c r="E231" s="58">
        <f>[1]SmtRes!AT110</f>
        <v>2</v>
      </c>
      <c r="F231" s="58"/>
      <c r="G231" s="58">
        <f>[1]Source!I107</f>
        <v>2</v>
      </c>
      <c r="H231" s="59"/>
      <c r="I231" s="60"/>
      <c r="J231" s="59"/>
      <c r="K231" s="60"/>
      <c r="L231" s="59">
        <f>[1]Source!P107</f>
        <v>28.42</v>
      </c>
      <c r="AD231" s="2">
        <f>ROUND(([1]Source!AT107/100)*((ROUND(0*[1]Source!I107, 2)+ROUND(0*[1]Source!I107, 2))), 2)</f>
        <v>0</v>
      </c>
      <c r="AE231" s="2">
        <f>ROUND(([1]Source!AU107/100)*((ROUND(0*[1]Source!I107, 2)+ROUND(0*[1]Source!I107, 2))), 2)</f>
        <v>0</v>
      </c>
      <c r="AN231" s="2">
        <f>L231</f>
        <v>28.42</v>
      </c>
      <c r="AW231" s="2">
        <f>L231</f>
        <v>28.42</v>
      </c>
      <c r="AZ231" s="2">
        <f>[1]Source!X107</f>
        <v>0</v>
      </c>
      <c r="BA231" s="2">
        <f>[1]Source!Y107</f>
        <v>0</v>
      </c>
      <c r="CD231" s="2">
        <v>2</v>
      </c>
    </row>
    <row r="232" spans="1:83" ht="14.25" x14ac:dyDescent="0.2">
      <c r="A232" s="56"/>
      <c r="B232" s="56"/>
      <c r="C232" s="56" t="s">
        <v>69</v>
      </c>
      <c r="D232" s="57"/>
      <c r="E232" s="58"/>
      <c r="F232" s="58"/>
      <c r="G232" s="58"/>
      <c r="H232" s="59"/>
      <c r="I232" s="60"/>
      <c r="J232" s="59"/>
      <c r="K232" s="60"/>
      <c r="L232" s="59">
        <f>SUM(AR217:AR235)+SUM(AS217:AS235)+SUM(AT217:AT235)+SUM(AU217:AU235)+SUM(AV217:AV235)</f>
        <v>1483.64</v>
      </c>
    </row>
    <row r="233" spans="1:83" ht="28.5" x14ac:dyDescent="0.2">
      <c r="A233" s="56"/>
      <c r="B233" s="56" t="s">
        <v>176</v>
      </c>
      <c r="C233" s="56" t="s">
        <v>177</v>
      </c>
      <c r="D233" s="57" t="s">
        <v>72</v>
      </c>
      <c r="E233" s="58">
        <f>[1]Source!BZ106</f>
        <v>97</v>
      </c>
      <c r="F233" s="58"/>
      <c r="G233" s="58">
        <f>[1]Source!AT106</f>
        <v>97</v>
      </c>
      <c r="H233" s="59"/>
      <c r="I233" s="60"/>
      <c r="J233" s="59"/>
      <c r="K233" s="60"/>
      <c r="L233" s="59">
        <f>SUM(AZ217:AZ235)</f>
        <v>1439.13</v>
      </c>
    </row>
    <row r="234" spans="1:83" ht="28.5" x14ac:dyDescent="0.2">
      <c r="A234" s="64"/>
      <c r="B234" s="64" t="s">
        <v>178</v>
      </c>
      <c r="C234" s="64" t="s">
        <v>179</v>
      </c>
      <c r="D234" s="65" t="s">
        <v>72</v>
      </c>
      <c r="E234" s="66">
        <f>[1]Source!CA106</f>
        <v>51</v>
      </c>
      <c r="F234" s="66"/>
      <c r="G234" s="66">
        <f>[1]Source!AU106</f>
        <v>51</v>
      </c>
      <c r="H234" s="67"/>
      <c r="I234" s="68"/>
      <c r="J234" s="67"/>
      <c r="K234" s="68"/>
      <c r="L234" s="67">
        <f>SUM(BA217:BA235)</f>
        <v>756.66</v>
      </c>
    </row>
    <row r="235" spans="1:83" ht="15" x14ac:dyDescent="0.2">
      <c r="C235" s="70" t="s">
        <v>75</v>
      </c>
      <c r="D235" s="70"/>
      <c r="E235" s="70"/>
      <c r="F235" s="70"/>
      <c r="G235" s="70"/>
      <c r="H235" s="70"/>
      <c r="I235" s="71">
        <f>IF(E217&lt;&gt;0,K235/E217, 0)</f>
        <v>15087.533333333335</v>
      </c>
      <c r="J235" s="71"/>
      <c r="K235" s="71">
        <f>L218+L220+L227+L233+L234+L221+SUM(L231:L231)</f>
        <v>4526.26</v>
      </c>
      <c r="L235" s="71"/>
      <c r="AD235" s="2" t="e">
        <f>ROUND(([1]Source!AT106/100)*((ROUND(SUMIF([1]SmtRes!AQ103:'[1]SmtRes'!AQ110,"=1",[1]SmtRes!AD103:'[1]SmtRes'!AD110)*[1]Source!I106, 2)+ROUND(SUMIF([1]SmtRes!AQ103:'[1]SmtRes'!AQ110,"=1",[1]SmtRes!AC103:'[1]SmtRes'!AC110)*[1]Source!I106, 2))), 2)</f>
        <v>#REF!</v>
      </c>
      <c r="AE235" s="2" t="e">
        <f>ROUND(([1]Source!AU106/100)*((ROUND(SUMIF([1]SmtRes!AQ103:'[1]SmtRes'!AQ110,"=1",[1]SmtRes!AD103:'[1]SmtRes'!AD110)*[1]Source!I106, 2)+ROUND(SUMIF([1]SmtRes!AQ103:'[1]SmtRes'!AQ110,"=1",[1]SmtRes!AC103:'[1]SmtRes'!AC110)*[1]Source!I106, 2))), 2)</f>
        <v>#REF!</v>
      </c>
      <c r="AN235" s="72">
        <f>L218+L220+L227+L233+L234+L221</f>
        <v>4497.84</v>
      </c>
      <c r="AO235" s="72">
        <f>L220</f>
        <v>118.06</v>
      </c>
      <c r="AQ235" s="2" t="s">
        <v>76</v>
      </c>
      <c r="AR235" s="72">
        <f>L218</f>
        <v>1421.17</v>
      </c>
      <c r="AT235" s="72">
        <f>L221</f>
        <v>62.47</v>
      </c>
      <c r="AV235" s="2" t="s">
        <v>76</v>
      </c>
      <c r="AW235" s="72">
        <f>L227</f>
        <v>700.35</v>
      </c>
      <c r="AZ235" s="2">
        <f>[1]Source!X106</f>
        <v>1439.13</v>
      </c>
      <c r="BA235" s="2">
        <f>[1]Source!Y106</f>
        <v>756.66</v>
      </c>
      <c r="CD235" s="2">
        <v>2</v>
      </c>
    </row>
    <row r="236" spans="1:83" ht="42.75" x14ac:dyDescent="0.2">
      <c r="A236" s="55" t="s">
        <v>180</v>
      </c>
      <c r="B236" s="56" t="s">
        <v>181</v>
      </c>
      <c r="C236" s="56" t="str">
        <f>[1]Source!G110</f>
        <v>Проводник заземляющий открыто по строительным основаниям: из полосовой стали сечением 160 мм2</v>
      </c>
      <c r="D236" s="57" t="str">
        <f>[1]Source!H110</f>
        <v>100 м</v>
      </c>
      <c r="E236" s="58">
        <f>[1]Source!K110</f>
        <v>0.15</v>
      </c>
      <c r="F236" s="58"/>
      <c r="G236" s="58">
        <f>[1]Source!I110</f>
        <v>0.15</v>
      </c>
      <c r="H236" s="59"/>
      <c r="I236" s="60"/>
      <c r="J236" s="59"/>
      <c r="K236" s="60"/>
      <c r="L236" s="59"/>
    </row>
    <row r="237" spans="1:83" ht="15" x14ac:dyDescent="0.2">
      <c r="A237" s="61"/>
      <c r="B237" s="58">
        <v>1</v>
      </c>
      <c r="C237" s="61" t="s">
        <v>52</v>
      </c>
      <c r="D237" s="57" t="s">
        <v>31</v>
      </c>
      <c r="E237" s="62"/>
      <c r="F237" s="58"/>
      <c r="G237" s="62">
        <f>[1]Source!U110</f>
        <v>2.7749999999999999</v>
      </c>
      <c r="H237" s="58"/>
      <c r="I237" s="58"/>
      <c r="J237" s="58"/>
      <c r="K237" s="58"/>
      <c r="L237" s="63">
        <f>SUM(L238:L238)-SUMIF(CE238:CE238, 1, L238:L238)</f>
        <v>1418.11</v>
      </c>
    </row>
    <row r="238" spans="1:83" ht="14.25" x14ac:dyDescent="0.2">
      <c r="A238" s="56"/>
      <c r="B238" s="56" t="s">
        <v>167</v>
      </c>
      <c r="C238" s="56" t="s">
        <v>168</v>
      </c>
      <c r="D238" s="57" t="s">
        <v>31</v>
      </c>
      <c r="E238" s="58">
        <v>18.5</v>
      </c>
      <c r="F238" s="58"/>
      <c r="G238" s="58">
        <f>[1]SmtRes!CX119</f>
        <v>2.7749999999999999</v>
      </c>
      <c r="H238" s="59"/>
      <c r="I238" s="60"/>
      <c r="J238" s="59">
        <f>[1]SmtRes!CZ119</f>
        <v>511.03</v>
      </c>
      <c r="K238" s="60"/>
      <c r="L238" s="59">
        <f>[1]SmtRes!DI119</f>
        <v>1418.11</v>
      </c>
    </row>
    <row r="239" spans="1:83" ht="15" x14ac:dyDescent="0.2">
      <c r="A239" s="61"/>
      <c r="B239" s="58">
        <v>2</v>
      </c>
      <c r="C239" s="61" t="s">
        <v>55</v>
      </c>
      <c r="D239" s="57"/>
      <c r="E239" s="62"/>
      <c r="F239" s="58"/>
      <c r="G239" s="62"/>
      <c r="H239" s="58"/>
      <c r="I239" s="58"/>
      <c r="J239" s="58"/>
      <c r="K239" s="58"/>
      <c r="L239" s="63">
        <f>SUM(L240:L245)-SUMIF(CE240:CE245, 1, L240:L245)</f>
        <v>83.52000000000001</v>
      </c>
    </row>
    <row r="240" spans="1:83" ht="15" x14ac:dyDescent="0.2">
      <c r="A240" s="61"/>
      <c r="B240" s="58"/>
      <c r="C240" s="61" t="s">
        <v>56</v>
      </c>
      <c r="D240" s="57" t="s">
        <v>31</v>
      </c>
      <c r="E240" s="62"/>
      <c r="F240" s="58"/>
      <c r="G240" s="62">
        <f>[1]Source!V110</f>
        <v>6.9000000000000006E-2</v>
      </c>
      <c r="H240" s="58"/>
      <c r="I240" s="58"/>
      <c r="J240" s="58"/>
      <c r="K240" s="58"/>
      <c r="L240" s="63">
        <f>SUMIF(CE241:CE245, 1, L241:L245)</f>
        <v>42.260000000000005</v>
      </c>
      <c r="CE240" s="2">
        <v>1</v>
      </c>
    </row>
    <row r="241" spans="1:83" ht="28.5" x14ac:dyDescent="0.2">
      <c r="A241" s="56"/>
      <c r="B241" s="56" t="s">
        <v>57</v>
      </c>
      <c r="C241" s="56" t="s">
        <v>58</v>
      </c>
      <c r="D241" s="57" t="s">
        <v>59</v>
      </c>
      <c r="E241" s="58">
        <v>0.23</v>
      </c>
      <c r="F241" s="58"/>
      <c r="G241" s="58">
        <f>[1]SmtRes!CX121</f>
        <v>3.4500000000000003E-2</v>
      </c>
      <c r="H241" s="59"/>
      <c r="I241" s="60"/>
      <c r="J241" s="59">
        <f>[1]SmtRes!CZ121</f>
        <v>1488.78</v>
      </c>
      <c r="K241" s="60"/>
      <c r="L241" s="59">
        <f>[1]SmtRes!DG121</f>
        <v>51.36</v>
      </c>
    </row>
    <row r="242" spans="1:83" ht="28.5" x14ac:dyDescent="0.2">
      <c r="A242" s="56"/>
      <c r="B242" s="56" t="s">
        <v>60</v>
      </c>
      <c r="C242" s="56" t="s">
        <v>61</v>
      </c>
      <c r="D242" s="57" t="s">
        <v>31</v>
      </c>
      <c r="E242" s="58">
        <f>[1]SmtRes!DO121*[1]SmtRes!AT121</f>
        <v>0.23</v>
      </c>
      <c r="F242" s="58"/>
      <c r="G242" s="58">
        <f>ROUND(E242*G236, 7)</f>
        <v>3.4500000000000003E-2</v>
      </c>
      <c r="H242" s="59"/>
      <c r="I242" s="60"/>
      <c r="J242" s="59">
        <f>ROUND([1]SmtRes!AG121/[1]SmtRes!DO121, 2)</f>
        <v>702.18</v>
      </c>
      <c r="K242" s="60"/>
      <c r="L242" s="59">
        <f>[1]SmtRes!DH121</f>
        <v>24.23</v>
      </c>
      <c r="CE242" s="2">
        <v>1</v>
      </c>
    </row>
    <row r="243" spans="1:83" ht="28.5" x14ac:dyDescent="0.2">
      <c r="A243" s="56"/>
      <c r="B243" s="56" t="s">
        <v>87</v>
      </c>
      <c r="C243" s="56" t="s">
        <v>88</v>
      </c>
      <c r="D243" s="57" t="s">
        <v>59</v>
      </c>
      <c r="E243" s="58">
        <v>0.23</v>
      </c>
      <c r="F243" s="58"/>
      <c r="G243" s="58">
        <f>[1]SmtRes!CX122</f>
        <v>3.4500000000000003E-2</v>
      </c>
      <c r="H243" s="59"/>
      <c r="I243" s="60"/>
      <c r="J243" s="59">
        <f>[1]SmtRes!CZ122</f>
        <v>572.77</v>
      </c>
      <c r="K243" s="60"/>
      <c r="L243" s="59">
        <f>[1]SmtRes!DG122</f>
        <v>19.760000000000002</v>
      </c>
    </row>
    <row r="244" spans="1:83" ht="28.5" x14ac:dyDescent="0.2">
      <c r="A244" s="56"/>
      <c r="B244" s="56" t="s">
        <v>66</v>
      </c>
      <c r="C244" s="56" t="s">
        <v>67</v>
      </c>
      <c r="D244" s="57" t="s">
        <v>31</v>
      </c>
      <c r="E244" s="58">
        <f>[1]SmtRes!DO122*[1]SmtRes!AT122</f>
        <v>0.23</v>
      </c>
      <c r="F244" s="58"/>
      <c r="G244" s="58">
        <f>ROUND(E244*G236, 7)</f>
        <v>3.4500000000000003E-2</v>
      </c>
      <c r="H244" s="59"/>
      <c r="I244" s="60"/>
      <c r="J244" s="59">
        <f>ROUND([1]SmtRes!AG122/[1]SmtRes!DO122, 2)</f>
        <v>522.73</v>
      </c>
      <c r="K244" s="60"/>
      <c r="L244" s="59">
        <f>[1]SmtRes!DH122</f>
        <v>18.03</v>
      </c>
      <c r="CE244" s="2">
        <v>1</v>
      </c>
    </row>
    <row r="245" spans="1:83" ht="42.75" x14ac:dyDescent="0.2">
      <c r="A245" s="56"/>
      <c r="B245" s="56" t="s">
        <v>169</v>
      </c>
      <c r="C245" s="56" t="s">
        <v>170</v>
      </c>
      <c r="D245" s="57" t="s">
        <v>59</v>
      </c>
      <c r="E245" s="58">
        <v>2.9</v>
      </c>
      <c r="F245" s="58"/>
      <c r="G245" s="58">
        <f>[1]SmtRes!CX123</f>
        <v>0.435</v>
      </c>
      <c r="H245" s="59"/>
      <c r="I245" s="60"/>
      <c r="J245" s="59">
        <f>[1]SmtRes!CZ123</f>
        <v>28.51</v>
      </c>
      <c r="K245" s="60"/>
      <c r="L245" s="59">
        <f>[1]SmtRes!DG123</f>
        <v>12.4</v>
      </c>
    </row>
    <row r="246" spans="1:83" ht="15" x14ac:dyDescent="0.2">
      <c r="A246" s="61"/>
      <c r="B246" s="58">
        <v>4</v>
      </c>
      <c r="C246" s="61" t="s">
        <v>89</v>
      </c>
      <c r="D246" s="57"/>
      <c r="E246" s="62"/>
      <c r="F246" s="58"/>
      <c r="G246" s="62"/>
      <c r="H246" s="58"/>
      <c r="I246" s="58"/>
      <c r="J246" s="58"/>
      <c r="K246" s="58"/>
      <c r="L246" s="63">
        <f>SUM(L247:L248)-SUMIF(CE247:CE248, 1, L247:L248)</f>
        <v>414.44</v>
      </c>
    </row>
    <row r="247" spans="1:83" ht="57" x14ac:dyDescent="0.2">
      <c r="A247" s="56"/>
      <c r="B247" s="56" t="s">
        <v>171</v>
      </c>
      <c r="C247" s="56" t="s">
        <v>172</v>
      </c>
      <c r="D247" s="57" t="s">
        <v>92</v>
      </c>
      <c r="E247" s="58">
        <v>1.3</v>
      </c>
      <c r="F247" s="58"/>
      <c r="G247" s="58">
        <f>[1]SmtRes!CX124</f>
        <v>0.19500000000000001</v>
      </c>
      <c r="H247" s="59">
        <f>[1]SmtRes!CZ124</f>
        <v>155.63</v>
      </c>
      <c r="I247" s="60">
        <f>[1]SmtRes!AI124</f>
        <v>0.91</v>
      </c>
      <c r="J247" s="59">
        <f t="shared" ref="J247:J248" si="7">ROUND(H247*I247, 2)</f>
        <v>141.62</v>
      </c>
      <c r="K247" s="60"/>
      <c r="L247" s="59">
        <f>[1]SmtRes!DF124</f>
        <v>27.62</v>
      </c>
    </row>
    <row r="248" spans="1:83" ht="57" x14ac:dyDescent="0.2">
      <c r="A248" s="56"/>
      <c r="B248" s="56" t="s">
        <v>173</v>
      </c>
      <c r="C248" s="64" t="s">
        <v>174</v>
      </c>
      <c r="D248" s="65" t="s">
        <v>92</v>
      </c>
      <c r="E248" s="66">
        <v>2.2999999999999998</v>
      </c>
      <c r="F248" s="66"/>
      <c r="G248" s="66">
        <f>[1]SmtRes!CX127</f>
        <v>0.34499999999999997</v>
      </c>
      <c r="H248" s="67">
        <f>[1]SmtRes!CZ127</f>
        <v>911.56</v>
      </c>
      <c r="I248" s="68">
        <f>[1]SmtRes!AI127</f>
        <v>1.23</v>
      </c>
      <c r="J248" s="67">
        <f t="shared" si="7"/>
        <v>1121.22</v>
      </c>
      <c r="K248" s="68"/>
      <c r="L248" s="67">
        <f>[1]SmtRes!DF127</f>
        <v>386.82</v>
      </c>
    </row>
    <row r="249" spans="1:83" ht="15" x14ac:dyDescent="0.2">
      <c r="A249" s="56"/>
      <c r="B249" s="56"/>
      <c r="C249" s="69" t="s">
        <v>68</v>
      </c>
      <c r="D249" s="57"/>
      <c r="E249" s="58"/>
      <c r="F249" s="58"/>
      <c r="G249" s="58"/>
      <c r="H249" s="59"/>
      <c r="I249" s="60"/>
      <c r="J249" s="59"/>
      <c r="K249" s="60"/>
      <c r="L249" s="59">
        <f>L237+L239+L240+L246</f>
        <v>1958.33</v>
      </c>
    </row>
    <row r="250" spans="1:83" ht="57" x14ac:dyDescent="0.2">
      <c r="A250" s="55" t="s">
        <v>182</v>
      </c>
      <c r="B250" s="56" t="str">
        <f>[1]Source!F111</f>
        <v>421/пр_2020_п.75_пп.а</v>
      </c>
      <c r="C250" s="56" t="str">
        <f>[1]Source!G111</f>
        <v>Сметная стоимость вспомогательных ненормируемых материальных ресурсов, не учтенная в сметной норме, 2%</v>
      </c>
      <c r="D250" s="57" t="str">
        <f>[1]Source!H111</f>
        <v>%</v>
      </c>
      <c r="E250" s="58">
        <f>[1]SmtRes!AT128</f>
        <v>2</v>
      </c>
      <c r="F250" s="58"/>
      <c r="G250" s="58">
        <f>[1]Source!I111</f>
        <v>2</v>
      </c>
      <c r="H250" s="59"/>
      <c r="I250" s="60"/>
      <c r="J250" s="59"/>
      <c r="K250" s="60"/>
      <c r="L250" s="59">
        <f>[1]Source!P111</f>
        <v>28.36</v>
      </c>
      <c r="AD250" s="2">
        <f>ROUND(([1]Source!AT111/100)*((ROUND(0*[1]Source!I111, 2)+ROUND(0*[1]Source!I111, 2))), 2)</f>
        <v>0</v>
      </c>
      <c r="AE250" s="2">
        <f>ROUND(([1]Source!AU111/100)*((ROUND(0*[1]Source!I111, 2)+ROUND(0*[1]Source!I111, 2))), 2)</f>
        <v>0</v>
      </c>
      <c r="AN250" s="2">
        <f t="shared" ref="AN250:AN252" si="8">L250</f>
        <v>28.36</v>
      </c>
      <c r="AW250" s="2">
        <f t="shared" ref="AW250:AW252" si="9">L250</f>
        <v>28.36</v>
      </c>
      <c r="AZ250" s="2">
        <f>[1]Source!X111</f>
        <v>0</v>
      </c>
      <c r="BA250" s="2">
        <f>[1]Source!Y111</f>
        <v>0</v>
      </c>
      <c r="CD250" s="2">
        <v>2</v>
      </c>
    </row>
    <row r="251" spans="1:83" ht="42.75" x14ac:dyDescent="0.2">
      <c r="A251" s="55" t="s">
        <v>183</v>
      </c>
      <c r="B251" s="56" t="str">
        <f>[1]Source!F112</f>
        <v>08.3.05.02-0021</v>
      </c>
      <c r="C251" s="56" t="str">
        <f>[1]Source!G112</f>
        <v>Прокат листовой горячекатаный, марки стали Ст3сп, Ст3пс, ширина 1200-3000 мм, толщина 1-8 мм</v>
      </c>
      <c r="D251" s="57" t="str">
        <f>[1]Source!H112</f>
        <v>т</v>
      </c>
      <c r="E251" s="58">
        <f>[1]SmtRes!AT125</f>
        <v>4.0000000000000001E-3</v>
      </c>
      <c r="F251" s="58"/>
      <c r="G251" s="58">
        <f>[1]Source!I112</f>
        <v>5.9999999999999995E-4</v>
      </c>
      <c r="H251" s="59"/>
      <c r="I251" s="60"/>
      <c r="J251" s="59">
        <f>[1]Source!AK112</f>
        <v>51495.86</v>
      </c>
      <c r="K251" s="60"/>
      <c r="L251" s="59">
        <f>[1]Source!P112</f>
        <v>30.9</v>
      </c>
      <c r="AD251" s="2">
        <f>ROUND(([1]Source!AT112/100)*((ROUND(ROUND([1]Source!AO112,2)*[1]Source!I112, 2)+ROUND(ROUND([1]Source!AN112,2)*[1]Source!I112, 2))), 2)</f>
        <v>0</v>
      </c>
      <c r="AE251" s="2">
        <f>ROUND(([1]Source!AU112/100)*((ROUND(ROUND([1]Source!AO112,2)*[1]Source!I112, 2)+ROUND(ROUND([1]Source!AN112,2)*[1]Source!I112, 2))), 2)</f>
        <v>0</v>
      </c>
      <c r="AN251" s="2">
        <f t="shared" si="8"/>
        <v>30.9</v>
      </c>
      <c r="AW251" s="2">
        <f t="shared" si="9"/>
        <v>30.9</v>
      </c>
      <c r="AZ251" s="2">
        <f>[1]Source!X112</f>
        <v>0</v>
      </c>
      <c r="BA251" s="2">
        <f>[1]Source!Y112</f>
        <v>0</v>
      </c>
      <c r="CD251" s="2">
        <v>2</v>
      </c>
    </row>
    <row r="252" spans="1:83" ht="57" x14ac:dyDescent="0.2">
      <c r="A252" s="55" t="s">
        <v>184</v>
      </c>
      <c r="B252" s="56" t="str">
        <f>[1]Source!F113</f>
        <v>08.3.05.02-0021</v>
      </c>
      <c r="C252" s="56" t="s">
        <v>185</v>
      </c>
      <c r="D252" s="57" t="str">
        <f>[1]Source!H113</f>
        <v>т</v>
      </c>
      <c r="E252" s="58">
        <f>[1]SmtRes!AT126</f>
        <v>-4.0000000000000001E-3</v>
      </c>
      <c r="F252" s="58"/>
      <c r="G252" s="58">
        <f>[1]Source!I113</f>
        <v>-5.9999999999999995E-4</v>
      </c>
      <c r="H252" s="59"/>
      <c r="I252" s="60"/>
      <c r="J252" s="59">
        <f>[1]Source!AK113</f>
        <v>51495.86</v>
      </c>
      <c r="K252" s="60"/>
      <c r="L252" s="59">
        <f>[1]Source!P113</f>
        <v>-30.9</v>
      </c>
      <c r="AD252" s="2">
        <f>ROUND(([1]Source!AT113/100)*((ROUND(ROUND([1]Source!AO113,2)*[1]Source!I113,2)+ROUND(ROUND([1]Source!AN113,2)*[1]Source!I113,2))),2)</f>
        <v>0</v>
      </c>
      <c r="AE252" s="2">
        <f>ROUND(([1]Source!AU113/100)*((ROUND(ROUND([1]Source!AO113,2)*[1]Source!I113,2)+ROUND(ROUND([1]Source!AN113,2)*[1]Source!I113,2))),2)</f>
        <v>0</v>
      </c>
      <c r="AN252" s="2">
        <f t="shared" si="8"/>
        <v>-30.9</v>
      </c>
      <c r="AW252" s="2">
        <f t="shared" si="9"/>
        <v>-30.9</v>
      </c>
      <c r="AZ252" s="2">
        <f>[1]Source!X113</f>
        <v>0</v>
      </c>
      <c r="BA252" s="2">
        <f>[1]Source!Y113</f>
        <v>0</v>
      </c>
      <c r="CD252" s="2">
        <v>2</v>
      </c>
    </row>
    <row r="253" spans="1:83" ht="14.25" x14ac:dyDescent="0.2">
      <c r="A253" s="56"/>
      <c r="B253" s="56"/>
      <c r="C253" s="56" t="s">
        <v>69</v>
      </c>
      <c r="D253" s="57"/>
      <c r="E253" s="58"/>
      <c r="F253" s="58"/>
      <c r="G253" s="58"/>
      <c r="H253" s="59"/>
      <c r="I253" s="60"/>
      <c r="J253" s="59"/>
      <c r="K253" s="60"/>
      <c r="L253" s="59">
        <f>SUM(AR236:AR256)+SUM(AS236:AS256)+SUM(AT236:AT256)+SUM(AU236:AU256)+SUM(AV236:AV256)</f>
        <v>1460.37</v>
      </c>
    </row>
    <row r="254" spans="1:83" ht="28.5" x14ac:dyDescent="0.2">
      <c r="A254" s="56"/>
      <c r="B254" s="56" t="s">
        <v>176</v>
      </c>
      <c r="C254" s="56" t="s">
        <v>177</v>
      </c>
      <c r="D254" s="57" t="s">
        <v>72</v>
      </c>
      <c r="E254" s="58">
        <f>[1]Source!BZ110</f>
        <v>97</v>
      </c>
      <c r="F254" s="58"/>
      <c r="G254" s="58">
        <f>[1]Source!AT110</f>
        <v>97</v>
      </c>
      <c r="H254" s="59"/>
      <c r="I254" s="60"/>
      <c r="J254" s="59"/>
      <c r="K254" s="60"/>
      <c r="L254" s="59">
        <f>SUM(AZ236:AZ256)</f>
        <v>1416.56</v>
      </c>
    </row>
    <row r="255" spans="1:83" ht="28.5" x14ac:dyDescent="0.2">
      <c r="A255" s="64"/>
      <c r="B255" s="64" t="s">
        <v>178</v>
      </c>
      <c r="C255" s="64" t="s">
        <v>179</v>
      </c>
      <c r="D255" s="65" t="s">
        <v>72</v>
      </c>
      <c r="E255" s="66">
        <f>[1]Source!CA110</f>
        <v>51</v>
      </c>
      <c r="F255" s="66"/>
      <c r="G255" s="66">
        <f>[1]Source!AU110</f>
        <v>51</v>
      </c>
      <c r="H255" s="67"/>
      <c r="I255" s="68"/>
      <c r="J255" s="67"/>
      <c r="K255" s="68"/>
      <c r="L255" s="67">
        <f>SUM(BA236:BA256)</f>
        <v>744.79</v>
      </c>
    </row>
    <row r="256" spans="1:83" ht="15" x14ac:dyDescent="0.2">
      <c r="C256" s="70" t="s">
        <v>75</v>
      </c>
      <c r="D256" s="70"/>
      <c r="E256" s="70"/>
      <c r="F256" s="70"/>
      <c r="G256" s="70"/>
      <c r="H256" s="70"/>
      <c r="I256" s="71">
        <f>IF(E236&lt;&gt;0,K256/E236, 0)</f>
        <v>27653.600000000002</v>
      </c>
      <c r="J256" s="71"/>
      <c r="K256" s="71">
        <f>L237+L239+L246+L254+L255+L240+SUM(L250:L252)</f>
        <v>4148.04</v>
      </c>
      <c r="L256" s="71"/>
      <c r="AD256" s="2" t="e">
        <f>ROUND(([1]Source!AT110/100)*((ROUND(SUMIF([1]SmtRes!AQ119:'[1]SmtRes'!AQ128,"=1",[1]SmtRes!AD119:'[1]SmtRes'!AD128)*[1]Source!I110, 2)+ROUND(SUMIF([1]SmtRes!AQ119:'[1]SmtRes'!AQ128,"=1",[1]SmtRes!AC119:'[1]SmtRes'!AC128)*[1]Source!I110, 2))), 2)</f>
        <v>#REF!</v>
      </c>
      <c r="AE256" s="2" t="e">
        <f>ROUND(([1]Source!AU110/100)*((ROUND(SUMIF([1]SmtRes!AQ119:'[1]SmtRes'!AQ128,"=1",[1]SmtRes!AD119:'[1]SmtRes'!AD128)*[1]Source!I110, 2)+ROUND(SUMIF([1]SmtRes!AQ119:'[1]SmtRes'!AQ128,"=1",[1]SmtRes!AC119:'[1]SmtRes'!AC128)*[1]Source!I110, 2))), 2)</f>
        <v>#REF!</v>
      </c>
      <c r="AN256" s="72">
        <f>L237+L239+L246+L254+L255+L240</f>
        <v>4119.68</v>
      </c>
      <c r="AO256" s="72">
        <f>L239</f>
        <v>83.52000000000001</v>
      </c>
      <c r="AQ256" s="2" t="s">
        <v>76</v>
      </c>
      <c r="AR256" s="72">
        <f>L237</f>
        <v>1418.11</v>
      </c>
      <c r="AT256" s="72">
        <f>L240</f>
        <v>42.260000000000005</v>
      </c>
      <c r="AV256" s="2" t="s">
        <v>76</v>
      </c>
      <c r="AW256" s="72">
        <f>L246</f>
        <v>414.44</v>
      </c>
      <c r="AZ256" s="2">
        <f>[1]Source!X110</f>
        <v>1416.56</v>
      </c>
      <c r="BA256" s="2">
        <f>[1]Source!Y110</f>
        <v>744.79</v>
      </c>
      <c r="CD256" s="2">
        <v>2</v>
      </c>
    </row>
    <row r="258" spans="1:12" ht="15" x14ac:dyDescent="0.2">
      <c r="A258" s="76"/>
      <c r="B258" s="77"/>
      <c r="C258" s="78" t="s">
        <v>126</v>
      </c>
      <c r="D258" s="78"/>
      <c r="E258" s="78"/>
      <c r="F258" s="78"/>
      <c r="G258" s="78"/>
      <c r="H258" s="78"/>
      <c r="I258" s="63"/>
      <c r="J258" s="76"/>
      <c r="K258" s="79"/>
      <c r="L258" s="63">
        <f>L260+L261+L267+L271</f>
        <v>6094.45</v>
      </c>
    </row>
    <row r="259" spans="1:12" ht="14.25" x14ac:dyDescent="0.2">
      <c r="A259" s="80"/>
      <c r="B259" s="8"/>
      <c r="C259" s="81" t="s">
        <v>127</v>
      </c>
      <c r="D259" s="82"/>
      <c r="E259" s="82"/>
      <c r="F259" s="82"/>
      <c r="G259" s="82"/>
      <c r="H259" s="82"/>
      <c r="I259" s="59"/>
      <c r="J259" s="80"/>
      <c r="K259" s="58"/>
      <c r="L259" s="59"/>
    </row>
    <row r="260" spans="1:12" ht="14.25" x14ac:dyDescent="0.2">
      <c r="A260" s="80"/>
      <c r="B260" s="8"/>
      <c r="C260" s="82" t="s">
        <v>128</v>
      </c>
      <c r="D260" s="82"/>
      <c r="E260" s="82"/>
      <c r="F260" s="82"/>
      <c r="G260" s="82"/>
      <c r="H260" s="82"/>
      <c r="I260" s="59"/>
      <c r="J260" s="80"/>
      <c r="K260" s="58"/>
      <c r="L260" s="59">
        <f>SUM(AR200:AR256)</f>
        <v>4616.57</v>
      </c>
    </row>
    <row r="261" spans="1:12" ht="14.25" hidden="1" x14ac:dyDescent="0.2">
      <c r="A261" s="80"/>
      <c r="B261" s="8"/>
      <c r="C261" s="82" t="s">
        <v>129</v>
      </c>
      <c r="D261" s="82"/>
      <c r="E261" s="82"/>
      <c r="F261" s="82"/>
      <c r="G261" s="82"/>
      <c r="H261" s="82"/>
      <c r="I261" s="59"/>
      <c r="J261" s="80"/>
      <c r="K261" s="58"/>
      <c r="L261" s="59">
        <f>L263+L266+L265</f>
        <v>306.31</v>
      </c>
    </row>
    <row r="262" spans="1:12" ht="14.25" hidden="1" x14ac:dyDescent="0.2">
      <c r="A262" s="80"/>
      <c r="B262" s="8"/>
      <c r="C262" s="81" t="s">
        <v>130</v>
      </c>
      <c r="D262" s="82"/>
      <c r="E262" s="82"/>
      <c r="F262" s="82"/>
      <c r="G262" s="82"/>
      <c r="H262" s="82"/>
      <c r="I262" s="59"/>
      <c r="J262" s="80"/>
      <c r="K262" s="58"/>
      <c r="L262" s="59"/>
    </row>
    <row r="263" spans="1:12" ht="14.25" x14ac:dyDescent="0.2">
      <c r="A263" s="80"/>
      <c r="B263" s="8"/>
      <c r="C263" s="82" t="s">
        <v>129</v>
      </c>
      <c r="D263" s="82"/>
      <c r="E263" s="82"/>
      <c r="F263" s="82"/>
      <c r="G263" s="82"/>
      <c r="H263" s="82"/>
      <c r="I263" s="59"/>
      <c r="J263" s="80"/>
      <c r="K263" s="58"/>
      <c r="L263" s="59">
        <f>SUM(AO200:AO256)</f>
        <v>201.58</v>
      </c>
    </row>
    <row r="264" spans="1:12" ht="14.25" hidden="1" x14ac:dyDescent="0.2">
      <c r="A264" s="80"/>
      <c r="B264" s="8"/>
      <c r="C264" s="81" t="s">
        <v>131</v>
      </c>
      <c r="D264" s="82"/>
      <c r="E264" s="82"/>
      <c r="F264" s="82"/>
      <c r="G264" s="82"/>
      <c r="H264" s="82"/>
      <c r="I264" s="59"/>
      <c r="J264" s="80"/>
      <c r="K264" s="58"/>
      <c r="L264" s="59"/>
    </row>
    <row r="265" spans="1:12" ht="14.25" x14ac:dyDescent="0.2">
      <c r="A265" s="80"/>
      <c r="B265" s="8"/>
      <c r="C265" s="82" t="s">
        <v>132</v>
      </c>
      <c r="D265" s="82"/>
      <c r="E265" s="82"/>
      <c r="F265" s="82"/>
      <c r="G265" s="82"/>
      <c r="H265" s="82"/>
      <c r="I265" s="59"/>
      <c r="J265" s="80"/>
      <c r="K265" s="58"/>
      <c r="L265" s="59">
        <f>SUM(AT200:AT256)</f>
        <v>104.73</v>
      </c>
    </row>
    <row r="266" spans="1:12" ht="14.25" hidden="1" x14ac:dyDescent="0.2">
      <c r="A266" s="80"/>
      <c r="B266" s="8"/>
      <c r="C266" s="82" t="s">
        <v>133</v>
      </c>
      <c r="D266" s="82"/>
      <c r="E266" s="82"/>
      <c r="F266" s="82"/>
      <c r="G266" s="82"/>
      <c r="H266" s="82"/>
      <c r="I266" s="59"/>
      <c r="J266" s="80"/>
      <c r="K266" s="58"/>
      <c r="L266" s="59">
        <f>SUM(AV200:AV256)</f>
        <v>0</v>
      </c>
    </row>
    <row r="267" spans="1:12" ht="14.25" x14ac:dyDescent="0.2">
      <c r="A267" s="80"/>
      <c r="B267" s="8"/>
      <c r="C267" s="82" t="s">
        <v>134</v>
      </c>
      <c r="D267" s="82"/>
      <c r="E267" s="82"/>
      <c r="F267" s="82"/>
      <c r="G267" s="82"/>
      <c r="H267" s="82"/>
      <c r="I267" s="59"/>
      <c r="J267" s="80"/>
      <c r="K267" s="58"/>
      <c r="L267" s="59">
        <f>L269+L270</f>
        <v>1171.57</v>
      </c>
    </row>
    <row r="268" spans="1:12" ht="14.25" x14ac:dyDescent="0.2">
      <c r="A268" s="80"/>
      <c r="B268" s="8"/>
      <c r="C268" s="81" t="s">
        <v>130</v>
      </c>
      <c r="D268" s="82"/>
      <c r="E268" s="82"/>
      <c r="F268" s="82"/>
      <c r="G268" s="82"/>
      <c r="H268" s="82"/>
      <c r="I268" s="59"/>
      <c r="J268" s="80"/>
      <c r="K268" s="58"/>
      <c r="L268" s="59"/>
    </row>
    <row r="269" spans="1:12" ht="14.25" x14ac:dyDescent="0.2">
      <c r="A269" s="80"/>
      <c r="B269" s="8"/>
      <c r="C269" s="82" t="s">
        <v>135</v>
      </c>
      <c r="D269" s="82"/>
      <c r="E269" s="82"/>
      <c r="F269" s="82"/>
      <c r="G269" s="82"/>
      <c r="H269" s="82"/>
      <c r="I269" s="59"/>
      <c r="J269" s="80"/>
      <c r="K269" s="58"/>
      <c r="L269" s="59">
        <f>SUM(AW200:AW256)-SUM(BK200:BK256)</f>
        <v>1171.57</v>
      </c>
    </row>
    <row r="270" spans="1:12" ht="14.25" hidden="1" x14ac:dyDescent="0.2">
      <c r="A270" s="80"/>
      <c r="B270" s="8"/>
      <c r="C270" s="82" t="s">
        <v>136</v>
      </c>
      <c r="D270" s="82"/>
      <c r="E270" s="82"/>
      <c r="F270" s="82"/>
      <c r="G270" s="82"/>
      <c r="H270" s="82"/>
      <c r="I270" s="59"/>
      <c r="J270" s="80"/>
      <c r="K270" s="58"/>
      <c r="L270" s="59">
        <f>SUM(BC200:BC256)</f>
        <v>0</v>
      </c>
    </row>
    <row r="271" spans="1:12" ht="14.25" hidden="1" x14ac:dyDescent="0.2">
      <c r="A271" s="80"/>
      <c r="B271" s="8"/>
      <c r="C271" s="82" t="s">
        <v>137</v>
      </c>
      <c r="D271" s="82"/>
      <c r="E271" s="82"/>
      <c r="F271" s="82"/>
      <c r="G271" s="82"/>
      <c r="H271" s="82"/>
      <c r="I271" s="59"/>
      <c r="J271" s="80"/>
      <c r="K271" s="58"/>
      <c r="L271" s="59">
        <f>SUM(BB200:BB256)</f>
        <v>0</v>
      </c>
    </row>
    <row r="272" spans="1:12" ht="14.25" x14ac:dyDescent="0.2">
      <c r="A272" s="80"/>
      <c r="B272" s="8"/>
      <c r="C272" s="82" t="s">
        <v>138</v>
      </c>
      <c r="D272" s="82"/>
      <c r="E272" s="82"/>
      <c r="F272" s="82"/>
      <c r="G272" s="82"/>
      <c r="H272" s="82"/>
      <c r="I272" s="59"/>
      <c r="J272" s="80"/>
      <c r="K272" s="58"/>
      <c r="L272" s="59">
        <f>SUM(AR200:AR256)+SUM(AT200:AT256)+SUM(AV200:AV256)</f>
        <v>4721.2999999999993</v>
      </c>
    </row>
    <row r="273" spans="1:12" ht="14.25" x14ac:dyDescent="0.2">
      <c r="A273" s="80"/>
      <c r="B273" s="8"/>
      <c r="C273" s="82" t="s">
        <v>139</v>
      </c>
      <c r="D273" s="82"/>
      <c r="E273" s="82"/>
      <c r="F273" s="82"/>
      <c r="G273" s="82"/>
      <c r="H273" s="82"/>
      <c r="I273" s="59"/>
      <c r="J273" s="80"/>
      <c r="K273" s="58"/>
      <c r="L273" s="59">
        <f>SUM(AZ200:AZ256)</f>
        <v>4437.4799999999996</v>
      </c>
    </row>
    <row r="274" spans="1:12" ht="14.25" x14ac:dyDescent="0.2">
      <c r="A274" s="80"/>
      <c r="B274" s="8"/>
      <c r="C274" s="82" t="s">
        <v>140</v>
      </c>
      <c r="D274" s="82"/>
      <c r="E274" s="82"/>
      <c r="F274" s="82"/>
      <c r="G274" s="82"/>
      <c r="H274" s="82"/>
      <c r="I274" s="59"/>
      <c r="J274" s="80"/>
      <c r="K274" s="58"/>
      <c r="L274" s="59">
        <f>SUM(BA200:BA256)</f>
        <v>2212.37</v>
      </c>
    </row>
    <row r="275" spans="1:12" ht="14.25" hidden="1" x14ac:dyDescent="0.2">
      <c r="A275" s="80"/>
      <c r="B275" s="8"/>
      <c r="C275" s="82" t="s">
        <v>141</v>
      </c>
      <c r="D275" s="82"/>
      <c r="E275" s="82"/>
      <c r="F275" s="82"/>
      <c r="G275" s="82"/>
      <c r="H275" s="82"/>
      <c r="I275" s="59"/>
      <c r="J275" s="80"/>
      <c r="K275" s="58"/>
      <c r="L275" s="59">
        <f>L277+L278</f>
        <v>0</v>
      </c>
    </row>
    <row r="276" spans="1:12" ht="14.25" hidden="1" x14ac:dyDescent="0.2">
      <c r="A276" s="80"/>
      <c r="B276" s="8"/>
      <c r="C276" s="81" t="s">
        <v>127</v>
      </c>
      <c r="D276" s="82"/>
      <c r="E276" s="82"/>
      <c r="F276" s="82"/>
      <c r="G276" s="82"/>
      <c r="H276" s="82"/>
      <c r="I276" s="59"/>
      <c r="J276" s="80"/>
      <c r="K276" s="58"/>
      <c r="L276" s="59"/>
    </row>
    <row r="277" spans="1:12" ht="14.25" hidden="1" x14ac:dyDescent="0.2">
      <c r="A277" s="80"/>
      <c r="B277" s="8"/>
      <c r="C277" s="82" t="s">
        <v>142</v>
      </c>
      <c r="D277" s="82"/>
      <c r="E277" s="82"/>
      <c r="F277" s="82"/>
      <c r="G277" s="82"/>
      <c r="H277" s="82"/>
      <c r="I277" s="59"/>
      <c r="J277" s="80"/>
      <c r="K277" s="58"/>
      <c r="L277" s="59">
        <f>SUM(BK200:BK256)</f>
        <v>0</v>
      </c>
    </row>
    <row r="278" spans="1:12" ht="14.25" hidden="1" x14ac:dyDescent="0.2">
      <c r="A278" s="80"/>
      <c r="B278" s="8"/>
      <c r="C278" s="82" t="s">
        <v>143</v>
      </c>
      <c r="D278" s="82"/>
      <c r="E278" s="82"/>
      <c r="F278" s="82"/>
      <c r="G278" s="82"/>
      <c r="H278" s="82"/>
      <c r="I278" s="59"/>
      <c r="J278" s="80"/>
      <c r="K278" s="58"/>
      <c r="L278" s="59">
        <f>SUM(BD200:BD256)</f>
        <v>0</v>
      </c>
    </row>
    <row r="279" spans="1:12" ht="14.25" hidden="1" x14ac:dyDescent="0.2">
      <c r="A279" s="80"/>
      <c r="B279" s="8"/>
      <c r="C279" s="82" t="s">
        <v>144</v>
      </c>
      <c r="D279" s="82"/>
      <c r="E279" s="82"/>
      <c r="F279" s="82"/>
      <c r="G279" s="82"/>
      <c r="H279" s="82"/>
      <c r="I279" s="59"/>
      <c r="J279" s="80"/>
      <c r="K279" s="58"/>
      <c r="L279" s="59"/>
    </row>
    <row r="280" spans="1:12" ht="14.25" hidden="1" x14ac:dyDescent="0.2">
      <c r="A280" s="80"/>
      <c r="B280" s="8"/>
      <c r="C280" s="82" t="s">
        <v>145</v>
      </c>
      <c r="D280" s="82"/>
      <c r="E280" s="82"/>
      <c r="F280" s="82"/>
      <c r="G280" s="82"/>
      <c r="H280" s="82"/>
      <c r="I280" s="59"/>
      <c r="J280" s="80"/>
      <c r="K280" s="58"/>
      <c r="L280" s="59">
        <f>SUM(BO200:BO256)</f>
        <v>0</v>
      </c>
    </row>
    <row r="281" spans="1:12" ht="15" x14ac:dyDescent="0.2">
      <c r="A281" s="76"/>
      <c r="B281" s="77"/>
      <c r="C281" s="78" t="s">
        <v>146</v>
      </c>
      <c r="D281" s="78"/>
      <c r="E281" s="78"/>
      <c r="F281" s="78"/>
      <c r="G281" s="78"/>
      <c r="H281" s="78"/>
      <c r="I281" s="63"/>
      <c r="J281" s="76"/>
      <c r="K281" s="79"/>
      <c r="L281" s="63">
        <f>L258+L273+L274+L275+L279+L280</f>
        <v>12744.3</v>
      </c>
    </row>
    <row r="282" spans="1:12" ht="14.25" x14ac:dyDescent="0.2">
      <c r="A282" s="80"/>
      <c r="B282" s="8"/>
      <c r="C282" s="81" t="s">
        <v>147</v>
      </c>
      <c r="D282" s="82"/>
      <c r="E282" s="82"/>
      <c r="F282" s="82"/>
      <c r="G282" s="82"/>
      <c r="H282" s="82"/>
      <c r="I282" s="59"/>
      <c r="J282" s="80"/>
      <c r="K282" s="58"/>
      <c r="L282" s="59"/>
    </row>
    <row r="283" spans="1:12" ht="14.25" hidden="1" x14ac:dyDescent="0.2">
      <c r="A283" s="80"/>
      <c r="B283" s="8"/>
      <c r="C283" s="82" t="s">
        <v>148</v>
      </c>
      <c r="D283" s="82"/>
      <c r="E283" s="82"/>
      <c r="F283" s="82"/>
      <c r="G283" s="82"/>
      <c r="H283" s="82"/>
      <c r="I283" s="59"/>
      <c r="J283" s="80"/>
      <c r="K283" s="58"/>
      <c r="L283" s="59">
        <f>SUM(AX200:AX256)</f>
        <v>0</v>
      </c>
    </row>
    <row r="284" spans="1:12" ht="14.25" hidden="1" x14ac:dyDescent="0.2">
      <c r="A284" s="80"/>
      <c r="B284" s="8"/>
      <c r="C284" s="82" t="s">
        <v>149</v>
      </c>
      <c r="D284" s="82"/>
      <c r="E284" s="82"/>
      <c r="F284" s="82"/>
      <c r="G284" s="82"/>
      <c r="H284" s="82"/>
      <c r="I284" s="59"/>
      <c r="J284" s="80"/>
      <c r="K284" s="58"/>
      <c r="L284" s="59">
        <f>SUM(AY200:AY256)</f>
        <v>0</v>
      </c>
    </row>
    <row r="285" spans="1:12" ht="14.25" x14ac:dyDescent="0.2">
      <c r="A285" s="80"/>
      <c r="B285" s="8"/>
      <c r="C285" s="82" t="s">
        <v>150</v>
      </c>
      <c r="D285" s="82"/>
      <c r="E285" s="82"/>
      <c r="F285" s="83"/>
      <c r="G285" s="62">
        <f>[1]Source!F137</f>
        <v>9.7997499999999995</v>
      </c>
      <c r="H285" s="80"/>
      <c r="I285" s="80"/>
      <c r="J285" s="80"/>
      <c r="K285" s="80"/>
      <c r="L285" s="80"/>
    </row>
    <row r="286" spans="1:12" ht="14.25" x14ac:dyDescent="0.2">
      <c r="A286" s="80"/>
      <c r="B286" s="8"/>
      <c r="C286" s="82" t="s">
        <v>151</v>
      </c>
      <c r="D286" s="82"/>
      <c r="E286" s="82"/>
      <c r="F286" s="83"/>
      <c r="G286" s="62">
        <f>[1]Source!F138</f>
        <v>0.17100000000000001</v>
      </c>
      <c r="H286" s="80"/>
      <c r="I286" s="80"/>
      <c r="J286" s="80"/>
      <c r="K286" s="80"/>
      <c r="L286" s="80"/>
    </row>
    <row r="289" spans="1:82" ht="16.5" x14ac:dyDescent="0.2">
      <c r="A289" s="54" t="s">
        <v>186</v>
      </c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</row>
    <row r="290" spans="1:82" ht="28.5" x14ac:dyDescent="0.2">
      <c r="A290" s="84" t="s">
        <v>187</v>
      </c>
      <c r="B290" s="64" t="str">
        <f>[1]Source!F149</f>
        <v>РМРМВ03ВН-197  от 12.05.2025г.</v>
      </c>
      <c r="C290" s="64" t="s">
        <v>188</v>
      </c>
      <c r="D290" s="65" t="str">
        <f>[1]Source!H149</f>
        <v>м</v>
      </c>
      <c r="E290" s="66">
        <f>[1]Source!K149</f>
        <v>32</v>
      </c>
      <c r="F290" s="66"/>
      <c r="G290" s="66">
        <f>[1]Source!I149</f>
        <v>32</v>
      </c>
      <c r="H290" s="67"/>
      <c r="I290" s="68"/>
      <c r="J290" s="67">
        <f>[1]Source!AL149</f>
        <v>106.38000000000001</v>
      </c>
      <c r="K290" s="68"/>
      <c r="L290" s="67">
        <f>[1]Source!HG149</f>
        <v>3404.16</v>
      </c>
    </row>
    <row r="291" spans="1:82" ht="15" x14ac:dyDescent="0.2">
      <c r="C291" s="70" t="s">
        <v>75</v>
      </c>
      <c r="D291" s="70"/>
      <c r="E291" s="70"/>
      <c r="F291" s="70"/>
      <c r="G291" s="70"/>
      <c r="H291" s="70"/>
      <c r="I291" s="71">
        <f>IF(E290&lt;&gt;0,K291/E290, 0)</f>
        <v>106.38</v>
      </c>
      <c r="J291" s="71"/>
      <c r="K291" s="71">
        <f>L290</f>
        <v>3404.16</v>
      </c>
      <c r="L291" s="71"/>
      <c r="AD291" s="2">
        <f>ROUND(([1]Source!AT149/100)*((ROUND(ROUND([1]Source!AO149,2)*[1]Source!I149, 2)+ROUND(ROUND([1]Source!AN149,2)*[1]Source!I149, 2))), 2)</f>
        <v>0</v>
      </c>
      <c r="AE291" s="2">
        <f>ROUND(([1]Source!AU149/100)*((ROUND(ROUND([1]Source!AO149,2)*[1]Source!I149, 2)+ROUND(ROUND([1]Source!AN149,2)*[1]Source!I149, 2))), 2)</f>
        <v>0</v>
      </c>
      <c r="AN291" s="72">
        <f>L290</f>
        <v>3404.16</v>
      </c>
      <c r="AO291" s="2">
        <f>0</f>
        <v>0</v>
      </c>
      <c r="AQ291" s="2" t="s">
        <v>76</v>
      </c>
      <c r="AR291" s="2">
        <f>0</f>
        <v>0</v>
      </c>
      <c r="AT291" s="2">
        <f>0</f>
        <v>0</v>
      </c>
      <c r="AV291" s="2" t="s">
        <v>76</v>
      </c>
      <c r="AW291" s="72">
        <f>L290</f>
        <v>3404.16</v>
      </c>
      <c r="AX291" s="72">
        <f>L290</f>
        <v>3404.16</v>
      </c>
      <c r="AZ291" s="2">
        <f>[1]Source!X149</f>
        <v>0</v>
      </c>
      <c r="BA291" s="2">
        <f>[1]Source!Y149</f>
        <v>0</v>
      </c>
      <c r="CD291" s="2">
        <v>1</v>
      </c>
    </row>
    <row r="292" spans="1:82" ht="28.5" x14ac:dyDescent="0.2">
      <c r="A292" s="84" t="s">
        <v>189</v>
      </c>
      <c r="B292" s="64" t="str">
        <f>[1]Source!F150</f>
        <v>РМРМВ03ВН-197  от 12.05.2025г.</v>
      </c>
      <c r="C292" s="64" t="str">
        <f>[1]Source!G150</f>
        <v>Стойка СВ 110-5 АТ</v>
      </c>
      <c r="D292" s="65" t="str">
        <f>[1]Source!H150</f>
        <v>ШТ</v>
      </c>
      <c r="E292" s="66">
        <f>[1]Source!K150</f>
        <v>1</v>
      </c>
      <c r="F292" s="66"/>
      <c r="G292" s="66">
        <f>[1]Source!I150</f>
        <v>1</v>
      </c>
      <c r="H292" s="67"/>
      <c r="I292" s="68"/>
      <c r="J292" s="67">
        <f>[1]Source!AL150</f>
        <v>15145.38</v>
      </c>
      <c r="K292" s="68"/>
      <c r="L292" s="67">
        <f>[1]Source!HG150</f>
        <v>15145.38</v>
      </c>
    </row>
    <row r="293" spans="1:82" ht="15" x14ac:dyDescent="0.2">
      <c r="C293" s="70" t="s">
        <v>75</v>
      </c>
      <c r="D293" s="70"/>
      <c r="E293" s="70"/>
      <c r="F293" s="70"/>
      <c r="G293" s="70"/>
      <c r="H293" s="70"/>
      <c r="I293" s="71">
        <f>IF(E292&lt;&gt;0,K293/E292, 0)</f>
        <v>15145.38</v>
      </c>
      <c r="J293" s="71"/>
      <c r="K293" s="71">
        <f>L292</f>
        <v>15145.38</v>
      </c>
      <c r="L293" s="71"/>
      <c r="AD293" s="2">
        <f>ROUND(([1]Source!AT150/100)*((ROUND(ROUND([1]Source!AO150,2)*[1]Source!I150, 2)+ROUND(ROUND([1]Source!AN150,2)*[1]Source!I150, 2))), 2)</f>
        <v>0</v>
      </c>
      <c r="AE293" s="2">
        <f>ROUND(([1]Source!AU150/100)*((ROUND(ROUND([1]Source!AO150,2)*[1]Source!I150, 2)+ROUND(ROUND([1]Source!AN150,2)*[1]Source!I150, 2))), 2)</f>
        <v>0</v>
      </c>
      <c r="AN293" s="72">
        <f>L292</f>
        <v>15145.38</v>
      </c>
      <c r="AO293" s="2">
        <f>0</f>
        <v>0</v>
      </c>
      <c r="AQ293" s="2" t="s">
        <v>76</v>
      </c>
      <c r="AR293" s="2">
        <f>0</f>
        <v>0</v>
      </c>
      <c r="AT293" s="2">
        <f>0</f>
        <v>0</v>
      </c>
      <c r="AV293" s="2" t="s">
        <v>76</v>
      </c>
      <c r="AW293" s="72">
        <f>L292</f>
        <v>15145.38</v>
      </c>
      <c r="AX293" s="72">
        <f>L292</f>
        <v>15145.38</v>
      </c>
      <c r="AZ293" s="2">
        <f>[1]Source!X150</f>
        <v>0</v>
      </c>
      <c r="BA293" s="2">
        <f>[1]Source!Y150</f>
        <v>0</v>
      </c>
      <c r="CD293" s="2">
        <v>1</v>
      </c>
    </row>
    <row r="294" spans="1:82" ht="42.75" x14ac:dyDescent="0.2">
      <c r="A294" s="84" t="s">
        <v>190</v>
      </c>
      <c r="B294" s="64" t="str">
        <f>[1]Source!F151</f>
        <v>Прайс лист ООО Норма кабель от 16.10.25</v>
      </c>
      <c r="C294" s="64" t="s">
        <v>191</v>
      </c>
      <c r="D294" s="65" t="str">
        <f>[1]Source!H151</f>
        <v>ШТ</v>
      </c>
      <c r="E294" s="66">
        <f>[1]Source!K151</f>
        <v>1</v>
      </c>
      <c r="F294" s="66"/>
      <c r="G294" s="66">
        <f>[1]Source!I151</f>
        <v>1</v>
      </c>
      <c r="H294" s="67"/>
      <c r="I294" s="68"/>
      <c r="J294" s="67">
        <f>[1]Source!AL151</f>
        <v>2683.14</v>
      </c>
      <c r="K294" s="68"/>
      <c r="L294" s="67">
        <f>[1]Source!HG151</f>
        <v>2683.14</v>
      </c>
    </row>
    <row r="295" spans="1:82" ht="15" x14ac:dyDescent="0.2">
      <c r="C295" s="70" t="s">
        <v>75</v>
      </c>
      <c r="D295" s="70"/>
      <c r="E295" s="70"/>
      <c r="F295" s="70"/>
      <c r="G295" s="70"/>
      <c r="H295" s="70"/>
      <c r="I295" s="71">
        <f>IF(E294&lt;&gt;0,K295/E294, 0)</f>
        <v>2683.14</v>
      </c>
      <c r="J295" s="71"/>
      <c r="K295" s="71">
        <f>L294</f>
        <v>2683.14</v>
      </c>
      <c r="L295" s="71"/>
      <c r="AD295" s="2">
        <f>ROUND(([1]Source!AT151/100)*((ROUND(ROUND([1]Source!AO151,2)*[1]Source!I151, 2)+ROUND(ROUND([1]Source!AN151,2)*[1]Source!I151, 2))), 2)</f>
        <v>0</v>
      </c>
      <c r="AE295" s="2">
        <f>ROUND(([1]Source!AU151/100)*((ROUND(ROUND([1]Source!AO151,2)*[1]Source!I151, 2)+ROUND(ROUND([1]Source!AN151,2)*[1]Source!I151, 2))), 2)</f>
        <v>0</v>
      </c>
      <c r="AN295" s="72">
        <f>L294</f>
        <v>2683.14</v>
      </c>
      <c r="AO295" s="2">
        <f>0</f>
        <v>0</v>
      </c>
      <c r="AQ295" s="2" t="s">
        <v>76</v>
      </c>
      <c r="AR295" s="2">
        <f>0</f>
        <v>0</v>
      </c>
      <c r="AT295" s="2">
        <f>0</f>
        <v>0</v>
      </c>
      <c r="AV295" s="2" t="s">
        <v>76</v>
      </c>
      <c r="AW295" s="72">
        <f>L294</f>
        <v>2683.14</v>
      </c>
      <c r="AX295" s="72">
        <f>L294</f>
        <v>2683.14</v>
      </c>
      <c r="AZ295" s="2">
        <f>[1]Source!X151</f>
        <v>0</v>
      </c>
      <c r="BA295" s="2">
        <f>[1]Source!Y151</f>
        <v>0</v>
      </c>
      <c r="CD295" s="2">
        <v>1</v>
      </c>
    </row>
    <row r="296" spans="1:82" ht="42.75" x14ac:dyDescent="0.2">
      <c r="A296" s="84" t="s">
        <v>192</v>
      </c>
      <c r="B296" s="64" t="str">
        <f>[1]Source!F152</f>
        <v>Прайс лист ООО Норма кабель от 16.10.25</v>
      </c>
      <c r="C296" s="64" t="s">
        <v>193</v>
      </c>
      <c r="D296" s="65" t="str">
        <f>[1]Source!H152</f>
        <v>ШТ</v>
      </c>
      <c r="E296" s="66">
        <f>[1]Source!K152</f>
        <v>1</v>
      </c>
      <c r="F296" s="66"/>
      <c r="G296" s="66">
        <f>[1]Source!I152</f>
        <v>1</v>
      </c>
      <c r="H296" s="67"/>
      <c r="I296" s="68"/>
      <c r="J296" s="67">
        <f>[1]Source!AL152</f>
        <v>285.52000000000004</v>
      </c>
      <c r="K296" s="68"/>
      <c r="L296" s="67">
        <f>[1]Source!HG152</f>
        <v>285.52</v>
      </c>
    </row>
    <row r="297" spans="1:82" ht="15" x14ac:dyDescent="0.2">
      <c r="C297" s="70" t="s">
        <v>75</v>
      </c>
      <c r="D297" s="70"/>
      <c r="E297" s="70"/>
      <c r="F297" s="70"/>
      <c r="G297" s="70"/>
      <c r="H297" s="70"/>
      <c r="I297" s="71">
        <f>IF(E296&lt;&gt;0,K297/E296, 0)</f>
        <v>285.52</v>
      </c>
      <c r="J297" s="71"/>
      <c r="K297" s="71">
        <f>L296</f>
        <v>285.52</v>
      </c>
      <c r="L297" s="71"/>
      <c r="AD297" s="2">
        <f>ROUND(([1]Source!AT152/100)*((ROUND(ROUND([1]Source!AO152,2)*[1]Source!I152, 2)+ROUND(ROUND([1]Source!AN152,2)*[1]Source!I152, 2))), 2)</f>
        <v>0</v>
      </c>
      <c r="AE297" s="2">
        <f>ROUND(([1]Source!AU152/100)*((ROUND(ROUND([1]Source!AO152,2)*[1]Source!I152, 2)+ROUND(ROUND([1]Source!AN152,2)*[1]Source!I152, 2))), 2)</f>
        <v>0</v>
      </c>
      <c r="AN297" s="72">
        <f>L296</f>
        <v>285.52</v>
      </c>
      <c r="AO297" s="2">
        <f>0</f>
        <v>0</v>
      </c>
      <c r="AQ297" s="2" t="s">
        <v>76</v>
      </c>
      <c r="AR297" s="2">
        <f>0</f>
        <v>0</v>
      </c>
      <c r="AT297" s="2">
        <f>0</f>
        <v>0</v>
      </c>
      <c r="AV297" s="2" t="s">
        <v>76</v>
      </c>
      <c r="AW297" s="72">
        <f>L296</f>
        <v>285.52</v>
      </c>
      <c r="AX297" s="72">
        <f>L296</f>
        <v>285.52</v>
      </c>
      <c r="AZ297" s="2">
        <f>[1]Source!X152</f>
        <v>0</v>
      </c>
      <c r="BA297" s="2">
        <f>[1]Source!Y152</f>
        <v>0</v>
      </c>
      <c r="CD297" s="2">
        <v>1</v>
      </c>
    </row>
    <row r="298" spans="1:82" ht="42.75" x14ac:dyDescent="0.2">
      <c r="A298" s="84" t="s">
        <v>194</v>
      </c>
      <c r="B298" s="64" t="str">
        <f>[1]Source!F153</f>
        <v>Прайс лист ООО Норма кабель от 16.10.25</v>
      </c>
      <c r="C298" s="64" t="s">
        <v>195</v>
      </c>
      <c r="D298" s="65" t="str">
        <f>[1]Source!H153</f>
        <v>ШТ</v>
      </c>
      <c r="E298" s="66">
        <f>[1]Source!K153</f>
        <v>1</v>
      </c>
      <c r="F298" s="66"/>
      <c r="G298" s="66">
        <f>[1]Source!I153</f>
        <v>1</v>
      </c>
      <c r="H298" s="67"/>
      <c r="I298" s="68"/>
      <c r="J298" s="67">
        <f>[1]Source!AL153</f>
        <v>214.36999999999998</v>
      </c>
      <c r="K298" s="68"/>
      <c r="L298" s="67">
        <f>[1]Source!HG153</f>
        <v>214.37</v>
      </c>
    </row>
    <row r="299" spans="1:82" ht="15" x14ac:dyDescent="0.2">
      <c r="C299" s="70" t="s">
        <v>75</v>
      </c>
      <c r="D299" s="70"/>
      <c r="E299" s="70"/>
      <c r="F299" s="70"/>
      <c r="G299" s="70"/>
      <c r="H299" s="70"/>
      <c r="I299" s="71">
        <f>IF(E298&lt;&gt;0,K299/E298, 0)</f>
        <v>214.37</v>
      </c>
      <c r="J299" s="71"/>
      <c r="K299" s="71">
        <f>L298</f>
        <v>214.37</v>
      </c>
      <c r="L299" s="71"/>
      <c r="AD299" s="2">
        <f>ROUND(([1]Source!AT153/100)*((ROUND(ROUND([1]Source!AO153,2)*[1]Source!I153, 2)+ROUND(ROUND([1]Source!AN153,2)*[1]Source!I153, 2))), 2)</f>
        <v>0</v>
      </c>
      <c r="AE299" s="2">
        <f>ROUND(([1]Source!AU153/100)*((ROUND(ROUND([1]Source!AO153,2)*[1]Source!I153, 2)+ROUND(ROUND([1]Source!AN153,2)*[1]Source!I153, 2))), 2)</f>
        <v>0</v>
      </c>
      <c r="AN299" s="72">
        <f>L298</f>
        <v>214.37</v>
      </c>
      <c r="AO299" s="2">
        <f>0</f>
        <v>0</v>
      </c>
      <c r="AQ299" s="2" t="s">
        <v>76</v>
      </c>
      <c r="AR299" s="2">
        <f>0</f>
        <v>0</v>
      </c>
      <c r="AT299" s="2">
        <f>0</f>
        <v>0</v>
      </c>
      <c r="AV299" s="2" t="s">
        <v>76</v>
      </c>
      <c r="AW299" s="72">
        <f>L298</f>
        <v>214.37</v>
      </c>
      <c r="AX299" s="72">
        <f>L298</f>
        <v>214.37</v>
      </c>
      <c r="AZ299" s="2">
        <f>[1]Source!X153</f>
        <v>0</v>
      </c>
      <c r="BA299" s="2">
        <f>[1]Source!Y153</f>
        <v>0</v>
      </c>
      <c r="CD299" s="2">
        <v>1</v>
      </c>
    </row>
    <row r="300" spans="1:82" ht="42.75" x14ac:dyDescent="0.2">
      <c r="A300" s="84" t="s">
        <v>196</v>
      </c>
      <c r="B300" s="64" t="str">
        <f>[1]Source!F154</f>
        <v>Прайс лист ООО Норма кабель от 16.10.25</v>
      </c>
      <c r="C300" s="64" t="s">
        <v>197</v>
      </c>
      <c r="D300" s="65" t="str">
        <f>[1]Source!H154</f>
        <v>м</v>
      </c>
      <c r="E300" s="66">
        <f>[1]Source!K154</f>
        <v>0.6</v>
      </c>
      <c r="F300" s="66"/>
      <c r="G300" s="66">
        <f>[1]Source!I154</f>
        <v>0.6</v>
      </c>
      <c r="H300" s="67"/>
      <c r="I300" s="68"/>
      <c r="J300" s="67">
        <f>[1]Source!AL154</f>
        <v>149.69000000000003</v>
      </c>
      <c r="K300" s="68"/>
      <c r="L300" s="67">
        <f>[1]Source!HG154</f>
        <v>89.81</v>
      </c>
    </row>
    <row r="301" spans="1:82" ht="15" x14ac:dyDescent="0.2">
      <c r="C301" s="70" t="s">
        <v>75</v>
      </c>
      <c r="D301" s="70"/>
      <c r="E301" s="70"/>
      <c r="F301" s="70"/>
      <c r="G301" s="70"/>
      <c r="H301" s="70"/>
      <c r="I301" s="71">
        <f>IF(E300&lt;&gt;0,K301/E300, 0)</f>
        <v>149.68333333333334</v>
      </c>
      <c r="J301" s="71"/>
      <c r="K301" s="71">
        <f>L300</f>
        <v>89.81</v>
      </c>
      <c r="L301" s="71"/>
      <c r="AD301" s="2">
        <f>ROUND(([1]Source!AT154/100)*((ROUND(ROUND([1]Source!AO154,2)*[1]Source!I154, 2)+ROUND(ROUND([1]Source!AN154,2)*[1]Source!I154, 2))), 2)</f>
        <v>0</v>
      </c>
      <c r="AE301" s="2">
        <f>ROUND(([1]Source!AU154/100)*((ROUND(ROUND([1]Source!AO154,2)*[1]Source!I154, 2)+ROUND(ROUND([1]Source!AN154,2)*[1]Source!I154, 2))), 2)</f>
        <v>0</v>
      </c>
      <c r="AN301" s="72">
        <f>L300</f>
        <v>89.81</v>
      </c>
      <c r="AO301" s="2">
        <f>0</f>
        <v>0</v>
      </c>
      <c r="AQ301" s="2" t="s">
        <v>76</v>
      </c>
      <c r="AR301" s="2">
        <f>0</f>
        <v>0</v>
      </c>
      <c r="AT301" s="2">
        <f>0</f>
        <v>0</v>
      </c>
      <c r="AV301" s="2" t="s">
        <v>76</v>
      </c>
      <c r="AW301" s="72">
        <f>L300</f>
        <v>89.81</v>
      </c>
      <c r="AX301" s="72">
        <f>L300</f>
        <v>89.81</v>
      </c>
      <c r="AZ301" s="2">
        <f>[1]Source!X154</f>
        <v>0</v>
      </c>
      <c r="BA301" s="2">
        <f>[1]Source!Y154</f>
        <v>0</v>
      </c>
      <c r="CD301" s="2">
        <v>1</v>
      </c>
    </row>
    <row r="302" spans="1:82" ht="57" x14ac:dyDescent="0.2">
      <c r="A302" s="55" t="s">
        <v>198</v>
      </c>
      <c r="B302" s="56" t="str">
        <f>[1]Source!F155</f>
        <v>25.2.02.11-0021</v>
      </c>
      <c r="C302" s="56" t="str">
        <f>[1]Source!G155</f>
        <v>Лента крепления из нержавеющей стали в пластмассовой коробке с кабельной бухтой, ширина 20 мм, толщина 0,7 мм, длина 50 м</v>
      </c>
      <c r="D302" s="57" t="str">
        <f>[1]Source!H155</f>
        <v>ШТ</v>
      </c>
      <c r="E302" s="58">
        <f>[1]Source!K155</f>
        <v>0.06</v>
      </c>
      <c r="F302" s="58"/>
      <c r="G302" s="58">
        <f>[1]Source!I155</f>
        <v>0.06</v>
      </c>
      <c r="H302" s="59">
        <f>[1]Source!AL155</f>
        <v>2940.8</v>
      </c>
      <c r="I302" s="60">
        <f>IF([1]Source!BC155&lt;&gt; 0, [1]Source!BC155, 1)</f>
        <v>1.37</v>
      </c>
      <c r="J302" s="59">
        <f>ROUND(H302*I302, 2)</f>
        <v>4028.9</v>
      </c>
      <c r="K302" s="60"/>
      <c r="L302" s="59">
        <f>[1]Source!P155</f>
        <v>241.73</v>
      </c>
    </row>
    <row r="303" spans="1:82" x14ac:dyDescent="0.2">
      <c r="A303" s="85"/>
      <c r="B303" s="85"/>
      <c r="C303" s="86" t="str">
        <f>"Объем: "&amp;[1]Source!I155&amp;"=3/"&amp;"50"</f>
        <v>Объем: 0,06=3/50</v>
      </c>
      <c r="D303" s="85"/>
      <c r="E303" s="85"/>
      <c r="F303" s="85"/>
      <c r="G303" s="85"/>
      <c r="H303" s="85"/>
      <c r="I303" s="85"/>
      <c r="J303" s="85"/>
      <c r="K303" s="85"/>
      <c r="L303" s="85"/>
    </row>
    <row r="304" spans="1:82" ht="15" x14ac:dyDescent="0.2">
      <c r="C304" s="70" t="s">
        <v>75</v>
      </c>
      <c r="D304" s="70"/>
      <c r="E304" s="70"/>
      <c r="F304" s="70"/>
      <c r="G304" s="70"/>
      <c r="H304" s="70"/>
      <c r="I304" s="71">
        <f>IF(E302&lt;&gt;0,K304/E302, 0)</f>
        <v>4028.8333333333335</v>
      </c>
      <c r="J304" s="71"/>
      <c r="K304" s="71">
        <f>L302</f>
        <v>241.73</v>
      </c>
      <c r="L304" s="71"/>
      <c r="AD304" s="2">
        <f>ROUND(([1]Source!AT155/100)*((ROUND(ROUND([1]Source!AO155,2)*[1]Source!I155, 2)+ROUND(ROUND([1]Source!AN155,2)*[1]Source!I155, 2))), 2)</f>
        <v>0</v>
      </c>
      <c r="AE304" s="2">
        <f>ROUND(([1]Source!AU155/100)*((ROUND(ROUND([1]Source!AO155,2)*[1]Source!I155, 2)+ROUND(ROUND([1]Source!AN155,2)*[1]Source!I155, 2))), 2)</f>
        <v>0</v>
      </c>
      <c r="AN304" s="72">
        <f>L302</f>
        <v>241.73</v>
      </c>
      <c r="AO304" s="2">
        <f>0</f>
        <v>0</v>
      </c>
      <c r="AQ304" s="2" t="s">
        <v>76</v>
      </c>
      <c r="AR304" s="2">
        <f>0</f>
        <v>0</v>
      </c>
      <c r="AT304" s="2">
        <f>0</f>
        <v>0</v>
      </c>
      <c r="AV304" s="2" t="s">
        <v>76</v>
      </c>
      <c r="AW304" s="72">
        <f>L302</f>
        <v>241.73</v>
      </c>
      <c r="AZ304" s="2">
        <f>[1]Source!X155</f>
        <v>0</v>
      </c>
      <c r="BA304" s="2">
        <f>[1]Source!Y155</f>
        <v>0</v>
      </c>
      <c r="CD304" s="2">
        <v>1</v>
      </c>
    </row>
    <row r="305" spans="1:82" ht="42.75" x14ac:dyDescent="0.2">
      <c r="A305" s="84" t="s">
        <v>199</v>
      </c>
      <c r="B305" s="64" t="str">
        <f>[1]Source!F157</f>
        <v>Прайс лист ООО Норма кабель от 16.10.25</v>
      </c>
      <c r="C305" s="64" t="s">
        <v>200</v>
      </c>
      <c r="D305" s="65" t="str">
        <f>[1]Source!H157</f>
        <v>ШТ</v>
      </c>
      <c r="E305" s="66">
        <f>[1]Source!K157</f>
        <v>3</v>
      </c>
      <c r="F305" s="66"/>
      <c r="G305" s="66">
        <f>[1]Source!I157</f>
        <v>3</v>
      </c>
      <c r="H305" s="67"/>
      <c r="I305" s="68"/>
      <c r="J305" s="67">
        <f>[1]Source!AL157</f>
        <v>36.72</v>
      </c>
      <c r="K305" s="68"/>
      <c r="L305" s="67">
        <f>[1]Source!HG157</f>
        <v>110.16</v>
      </c>
    </row>
    <row r="306" spans="1:82" ht="15" x14ac:dyDescent="0.2">
      <c r="C306" s="70" t="s">
        <v>75</v>
      </c>
      <c r="D306" s="70"/>
      <c r="E306" s="70"/>
      <c r="F306" s="70"/>
      <c r="G306" s="70"/>
      <c r="H306" s="70"/>
      <c r="I306" s="71">
        <f>IF(E305&lt;&gt;0,K306/E305, 0)</f>
        <v>36.72</v>
      </c>
      <c r="J306" s="71"/>
      <c r="K306" s="71">
        <f>L305</f>
        <v>110.16</v>
      </c>
      <c r="L306" s="71"/>
      <c r="AD306" s="2">
        <f>ROUND(([1]Source!AT157/100)*((ROUND(ROUND([1]Source!AO157,2)*[1]Source!I157, 2)+ROUND(ROUND([1]Source!AN157,2)*[1]Source!I157, 2))), 2)</f>
        <v>0</v>
      </c>
      <c r="AE306" s="2">
        <f>ROUND(([1]Source!AU157/100)*((ROUND(ROUND([1]Source!AO157,2)*[1]Source!I157, 2)+ROUND(ROUND([1]Source!AN157,2)*[1]Source!I157, 2))), 2)</f>
        <v>0</v>
      </c>
      <c r="AN306" s="72">
        <f>L305</f>
        <v>110.16</v>
      </c>
      <c r="AO306" s="2">
        <f>0</f>
        <v>0</v>
      </c>
      <c r="AQ306" s="2" t="s">
        <v>76</v>
      </c>
      <c r="AR306" s="2">
        <f>0</f>
        <v>0</v>
      </c>
      <c r="AT306" s="2">
        <f>0</f>
        <v>0</v>
      </c>
      <c r="AV306" s="2" t="s">
        <v>76</v>
      </c>
      <c r="AW306" s="72">
        <f>L305</f>
        <v>110.16</v>
      </c>
      <c r="AX306" s="72">
        <f>L305</f>
        <v>110.16</v>
      </c>
      <c r="AZ306" s="2">
        <f>[1]Source!X157</f>
        <v>0</v>
      </c>
      <c r="BA306" s="2">
        <f>[1]Source!Y157</f>
        <v>0</v>
      </c>
      <c r="CD306" s="2">
        <v>1</v>
      </c>
    </row>
    <row r="307" spans="1:82" ht="28.5" x14ac:dyDescent="0.2">
      <c r="A307" s="84" t="s">
        <v>201</v>
      </c>
      <c r="B307" s="64" t="str">
        <f>[1]Source!F161</f>
        <v>22.2.01.04-0002</v>
      </c>
      <c r="C307" s="64" t="str">
        <f>[1]Source!G161</f>
        <v>Изоляторы линейные штыревые фарфоровые ШФ 20-Г</v>
      </c>
      <c r="D307" s="65" t="str">
        <f>[1]Source!H161</f>
        <v>100 ШТ</v>
      </c>
      <c r="E307" s="66">
        <f>[1]Source!K161</f>
        <v>0.09</v>
      </c>
      <c r="F307" s="66"/>
      <c r="G307" s="66">
        <f>[1]Source!I161</f>
        <v>0.09</v>
      </c>
      <c r="H307" s="67">
        <f>[1]Source!AL161</f>
        <v>43543.49</v>
      </c>
      <c r="I307" s="68">
        <f>IF([1]Source!BC161&lt;&gt; 0, [1]Source!BC161, 1)</f>
        <v>1.43</v>
      </c>
      <c r="J307" s="67">
        <f>ROUND(H307*I307, 2)</f>
        <v>62267.19</v>
      </c>
      <c r="K307" s="68"/>
      <c r="L307" s="67">
        <f>[1]Source!P161</f>
        <v>5604.05</v>
      </c>
    </row>
    <row r="308" spans="1:82" ht="15" x14ac:dyDescent="0.2">
      <c r="C308" s="70" t="s">
        <v>75</v>
      </c>
      <c r="D308" s="70"/>
      <c r="E308" s="70"/>
      <c r="F308" s="70"/>
      <c r="G308" s="70"/>
      <c r="H308" s="70"/>
      <c r="I308" s="71">
        <f>IF(E307&lt;&gt;0,K308/E307, 0)</f>
        <v>62267.222222222226</v>
      </c>
      <c r="J308" s="71"/>
      <c r="K308" s="71">
        <f>L307</f>
        <v>5604.05</v>
      </c>
      <c r="L308" s="71"/>
      <c r="AD308" s="2">
        <f>ROUND(([1]Source!AT161/100)*((ROUND(ROUND([1]Source!AO161,2)*[1]Source!I161, 2)+ROUND(ROUND([1]Source!AN161,2)*[1]Source!I161, 2))), 2)</f>
        <v>0</v>
      </c>
      <c r="AE308" s="2">
        <f>ROUND(([1]Source!AU161/100)*((ROUND(ROUND([1]Source!AO161,2)*[1]Source!I161, 2)+ROUND(ROUND([1]Source!AN161,2)*[1]Source!I161, 2))), 2)</f>
        <v>0</v>
      </c>
      <c r="AN308" s="72">
        <f>L307</f>
        <v>5604.05</v>
      </c>
      <c r="AO308" s="2">
        <f>0</f>
        <v>0</v>
      </c>
      <c r="AQ308" s="2" t="s">
        <v>76</v>
      </c>
      <c r="AR308" s="2">
        <f>0</f>
        <v>0</v>
      </c>
      <c r="AT308" s="2">
        <f>0</f>
        <v>0</v>
      </c>
      <c r="AV308" s="2" t="s">
        <v>76</v>
      </c>
      <c r="AW308" s="72">
        <f>L307</f>
        <v>5604.05</v>
      </c>
      <c r="AZ308" s="2">
        <f>[1]Source!X161</f>
        <v>0</v>
      </c>
      <c r="BA308" s="2">
        <f>[1]Source!Y161</f>
        <v>0</v>
      </c>
      <c r="CD308" s="2">
        <v>2</v>
      </c>
    </row>
    <row r="309" spans="1:82" ht="71.25" x14ac:dyDescent="0.2">
      <c r="A309" s="84" t="s">
        <v>202</v>
      </c>
      <c r="B309" s="64" t="str">
        <f>[1]Source!F162</f>
        <v>20.1.02.23-1031</v>
      </c>
      <c r="C309" s="64" t="str">
        <f>[1]Source!G162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309" s="65" t="str">
        <f>[1]Source!H162</f>
        <v>ШТ</v>
      </c>
      <c r="E309" s="66">
        <f>[1]Source!K162</f>
        <v>15</v>
      </c>
      <c r="F309" s="66"/>
      <c r="G309" s="66">
        <f>[1]Source!I162</f>
        <v>15</v>
      </c>
      <c r="H309" s="67">
        <f>[1]Source!AL162</f>
        <v>127.56</v>
      </c>
      <c r="I309" s="68">
        <f>IF([1]Source!BC162&lt;&gt; 0, [1]Source!BC162, 1)</f>
        <v>1.26</v>
      </c>
      <c r="J309" s="67">
        <f>ROUND(H309*I309, 2)</f>
        <v>160.72999999999999</v>
      </c>
      <c r="K309" s="68"/>
      <c r="L309" s="67">
        <f>[1]Source!P162</f>
        <v>2410.9499999999998</v>
      </c>
    </row>
    <row r="310" spans="1:82" ht="15" x14ac:dyDescent="0.2">
      <c r="C310" s="70" t="s">
        <v>75</v>
      </c>
      <c r="D310" s="70"/>
      <c r="E310" s="70"/>
      <c r="F310" s="70"/>
      <c r="G310" s="70"/>
      <c r="H310" s="70"/>
      <c r="I310" s="71">
        <f>IF(E309&lt;&gt;0,K310/E309, 0)</f>
        <v>160.72999999999999</v>
      </c>
      <c r="J310" s="71"/>
      <c r="K310" s="71">
        <f>L309</f>
        <v>2410.9499999999998</v>
      </c>
      <c r="L310" s="71"/>
      <c r="AD310" s="2">
        <f>ROUND(([1]Source!AT162/100)*((ROUND(ROUND([1]Source!AO162,2)*[1]Source!I162, 2)+ROUND(ROUND([1]Source!AN162,2)*[1]Source!I162, 2))), 2)</f>
        <v>0</v>
      </c>
      <c r="AE310" s="2">
        <f>ROUND(([1]Source!AU162/100)*((ROUND(ROUND([1]Source!AO162,2)*[1]Source!I162, 2)+ROUND(ROUND([1]Source!AN162,2)*[1]Source!I162, 2))), 2)</f>
        <v>0</v>
      </c>
      <c r="AN310" s="72">
        <f>L309</f>
        <v>2410.9499999999998</v>
      </c>
      <c r="AO310" s="2">
        <f>0</f>
        <v>0</v>
      </c>
      <c r="AQ310" s="2" t="s">
        <v>76</v>
      </c>
      <c r="AR310" s="2">
        <f>0</f>
        <v>0</v>
      </c>
      <c r="AT310" s="2">
        <f>0</f>
        <v>0</v>
      </c>
      <c r="AV310" s="2" t="s">
        <v>76</v>
      </c>
      <c r="AW310" s="72">
        <f>L309</f>
        <v>2410.9499999999998</v>
      </c>
      <c r="AZ310" s="2">
        <f>[1]Source!X162</f>
        <v>0</v>
      </c>
      <c r="BA310" s="2">
        <f>[1]Source!Y162</f>
        <v>0</v>
      </c>
      <c r="CD310" s="2">
        <v>2</v>
      </c>
    </row>
    <row r="311" spans="1:82" ht="42.75" x14ac:dyDescent="0.2">
      <c r="A311" s="84" t="s">
        <v>203</v>
      </c>
      <c r="B311" s="64" t="str">
        <f>[1]Source!F163</f>
        <v>Прайс лист ООО Норма кабель от 16.10.25</v>
      </c>
      <c r="C311" s="64" t="s">
        <v>204</v>
      </c>
      <c r="D311" s="65" t="str">
        <f>[1]Source!H163</f>
        <v>ШТ</v>
      </c>
      <c r="E311" s="66">
        <f>[1]Source!K163</f>
        <v>9</v>
      </c>
      <c r="F311" s="66"/>
      <c r="G311" s="66">
        <f>[1]Source!I163</f>
        <v>9</v>
      </c>
      <c r="H311" s="67"/>
      <c r="I311" s="68"/>
      <c r="J311" s="67">
        <f>[1]Source!AL163</f>
        <v>11.48</v>
      </c>
      <c r="K311" s="68"/>
      <c r="L311" s="67">
        <f>[1]Source!HG163</f>
        <v>103.32</v>
      </c>
    </row>
    <row r="312" spans="1:82" ht="15" x14ac:dyDescent="0.2">
      <c r="C312" s="70" t="s">
        <v>75</v>
      </c>
      <c r="D312" s="70"/>
      <c r="E312" s="70"/>
      <c r="F312" s="70"/>
      <c r="G312" s="70"/>
      <c r="H312" s="70"/>
      <c r="I312" s="71">
        <f>IF(E311&lt;&gt;0,K312/E311, 0)</f>
        <v>11.479999999999999</v>
      </c>
      <c r="J312" s="71"/>
      <c r="K312" s="71">
        <f>L311</f>
        <v>103.32</v>
      </c>
      <c r="L312" s="71"/>
      <c r="AD312" s="2">
        <f>ROUND(([1]Source!AT163/100)*((ROUND(ROUND([1]Source!AO163,2)*[1]Source!I163, 2)+ROUND(ROUND([1]Source!AN163,2)*[1]Source!I163, 2))), 2)</f>
        <v>0</v>
      </c>
      <c r="AE312" s="2">
        <f>ROUND(([1]Source!AU163/100)*((ROUND(ROUND([1]Source!AO163,2)*[1]Source!I163, 2)+ROUND(ROUND([1]Source!AN163,2)*[1]Source!I163, 2))), 2)</f>
        <v>0</v>
      </c>
      <c r="AN312" s="72">
        <f>L311</f>
        <v>103.32</v>
      </c>
      <c r="AO312" s="2">
        <f>0</f>
        <v>0</v>
      </c>
      <c r="AQ312" s="2" t="s">
        <v>76</v>
      </c>
      <c r="AR312" s="2">
        <f>0</f>
        <v>0</v>
      </c>
      <c r="AT312" s="2">
        <f>0</f>
        <v>0</v>
      </c>
      <c r="AV312" s="2" t="s">
        <v>76</v>
      </c>
      <c r="AW312" s="72">
        <f>L311</f>
        <v>103.32</v>
      </c>
      <c r="AX312" s="72">
        <f>L311</f>
        <v>103.32</v>
      </c>
      <c r="AZ312" s="2">
        <f>[1]Source!X163</f>
        <v>0</v>
      </c>
      <c r="BA312" s="2">
        <f>[1]Source!Y163</f>
        <v>0</v>
      </c>
      <c r="CD312" s="2">
        <v>1</v>
      </c>
    </row>
    <row r="313" spans="1:82" ht="42.75" x14ac:dyDescent="0.2">
      <c r="A313" s="84" t="s">
        <v>205</v>
      </c>
      <c r="B313" s="64" t="str">
        <f>[1]Source!F164</f>
        <v>Прайс лист ООО Норма кабель от 16.10.25</v>
      </c>
      <c r="C313" s="64" t="s">
        <v>206</v>
      </c>
      <c r="D313" s="65" t="str">
        <f>[1]Source!H164</f>
        <v>ШТ</v>
      </c>
      <c r="E313" s="66">
        <f>[1]Source!K164</f>
        <v>1</v>
      </c>
      <c r="F313" s="66"/>
      <c r="G313" s="66">
        <f>[1]Source!I164</f>
        <v>1</v>
      </c>
      <c r="H313" s="67"/>
      <c r="I313" s="68"/>
      <c r="J313" s="67">
        <f>[1]Source!AL164</f>
        <v>4709.2300000000005</v>
      </c>
      <c r="K313" s="68"/>
      <c r="L313" s="67">
        <f>[1]Source!HG164</f>
        <v>4709.2299999999996</v>
      </c>
    </row>
    <row r="314" spans="1:82" ht="15" x14ac:dyDescent="0.2">
      <c r="C314" s="70" t="s">
        <v>75</v>
      </c>
      <c r="D314" s="70"/>
      <c r="E314" s="70"/>
      <c r="F314" s="70"/>
      <c r="G314" s="70"/>
      <c r="H314" s="70"/>
      <c r="I314" s="71">
        <f>IF(E313&lt;&gt;0,K314/E313, 0)</f>
        <v>4709.2299999999996</v>
      </c>
      <c r="J314" s="71"/>
      <c r="K314" s="71">
        <f>L313</f>
        <v>4709.2299999999996</v>
      </c>
      <c r="L314" s="71"/>
      <c r="AD314" s="2">
        <f>ROUND(([1]Source!AT164/100)*((ROUND(ROUND([1]Source!AO164,2)*[1]Source!I164, 2)+ROUND(ROUND([1]Source!AN164,2)*[1]Source!I164, 2))), 2)</f>
        <v>0</v>
      </c>
      <c r="AE314" s="2">
        <f>ROUND(([1]Source!AU164/100)*((ROUND(ROUND([1]Source!AO164,2)*[1]Source!I164, 2)+ROUND(ROUND([1]Source!AN164,2)*[1]Source!I164, 2))), 2)</f>
        <v>0</v>
      </c>
      <c r="AN314" s="72">
        <f>L313</f>
        <v>4709.2299999999996</v>
      </c>
      <c r="AO314" s="2">
        <f>0</f>
        <v>0</v>
      </c>
      <c r="AQ314" s="2" t="s">
        <v>76</v>
      </c>
      <c r="AR314" s="2">
        <f>0</f>
        <v>0</v>
      </c>
      <c r="AT314" s="2">
        <f>0</f>
        <v>0</v>
      </c>
      <c r="AV314" s="2" t="s">
        <v>76</v>
      </c>
      <c r="AW314" s="72">
        <f>L313</f>
        <v>4709.2299999999996</v>
      </c>
      <c r="AX314" s="72">
        <f>L313</f>
        <v>4709.2299999999996</v>
      </c>
      <c r="AZ314" s="2">
        <f>[1]Source!X164</f>
        <v>0</v>
      </c>
      <c r="BA314" s="2">
        <f>[1]Source!Y164</f>
        <v>0</v>
      </c>
      <c r="CD314" s="2">
        <v>1</v>
      </c>
    </row>
    <row r="315" spans="1:82" ht="42.75" x14ac:dyDescent="0.2">
      <c r="A315" s="84" t="s">
        <v>207</v>
      </c>
      <c r="B315" s="64" t="str">
        <f>[1]Source!F165</f>
        <v>Прайс лист ООО Норма кабель от 16.10.25</v>
      </c>
      <c r="C315" s="64" t="s">
        <v>208</v>
      </c>
      <c r="D315" s="65" t="str">
        <f>[1]Source!H165</f>
        <v>ШТ</v>
      </c>
      <c r="E315" s="66">
        <f>[1]Source!K165</f>
        <v>5</v>
      </c>
      <c r="F315" s="66"/>
      <c r="G315" s="66">
        <f>[1]Source!I165</f>
        <v>5</v>
      </c>
      <c r="H315" s="67"/>
      <c r="I315" s="68"/>
      <c r="J315" s="67">
        <f>[1]Source!AL165</f>
        <v>62.48</v>
      </c>
      <c r="K315" s="68"/>
      <c r="L315" s="67">
        <f>[1]Source!HG165</f>
        <v>312.39999999999998</v>
      </c>
    </row>
    <row r="316" spans="1:82" ht="15" x14ac:dyDescent="0.2">
      <c r="C316" s="70" t="s">
        <v>75</v>
      </c>
      <c r="D316" s="70"/>
      <c r="E316" s="70"/>
      <c r="F316" s="70"/>
      <c r="G316" s="70"/>
      <c r="H316" s="70"/>
      <c r="I316" s="71">
        <f>IF(E315&lt;&gt;0,K316/E315, 0)</f>
        <v>62.48</v>
      </c>
      <c r="J316" s="71"/>
      <c r="K316" s="71">
        <f>L315</f>
        <v>312.39999999999998</v>
      </c>
      <c r="L316" s="71"/>
      <c r="AD316" s="2">
        <f>ROUND(([1]Source!AT165/100)*((ROUND(ROUND([1]Source!AO165,2)*[1]Source!I165, 2)+ROUND(ROUND([1]Source!AN165,2)*[1]Source!I165, 2))), 2)</f>
        <v>0</v>
      </c>
      <c r="AE316" s="2">
        <f>ROUND(([1]Source!AU165/100)*((ROUND(ROUND([1]Source!AO165,2)*[1]Source!I165, 2)+ROUND(ROUND([1]Source!AN165,2)*[1]Source!I165, 2))), 2)</f>
        <v>0</v>
      </c>
      <c r="AN316" s="72">
        <f>L315</f>
        <v>312.39999999999998</v>
      </c>
      <c r="AO316" s="2">
        <f>0</f>
        <v>0</v>
      </c>
      <c r="AQ316" s="2" t="s">
        <v>76</v>
      </c>
      <c r="AR316" s="2">
        <f>0</f>
        <v>0</v>
      </c>
      <c r="AT316" s="2">
        <f>0</f>
        <v>0</v>
      </c>
      <c r="AV316" s="2" t="s">
        <v>76</v>
      </c>
      <c r="AW316" s="72">
        <f>L315</f>
        <v>312.39999999999998</v>
      </c>
      <c r="AX316" s="72">
        <f>L315</f>
        <v>312.39999999999998</v>
      </c>
      <c r="AZ316" s="2">
        <f>[1]Source!X165</f>
        <v>0</v>
      </c>
      <c r="BA316" s="2">
        <f>[1]Source!Y165</f>
        <v>0</v>
      </c>
      <c r="CD316" s="2">
        <v>1</v>
      </c>
    </row>
    <row r="317" spans="1:82" ht="57" x14ac:dyDescent="0.2">
      <c r="A317" s="55" t="s">
        <v>209</v>
      </c>
      <c r="B317" s="56" t="str">
        <f>[1]Source!F166</f>
        <v>08.3.08.02-0058</v>
      </c>
      <c r="C317" s="56" t="str">
        <f>[1]Source!G166</f>
        <v>Уголок стальной горячекатаный равнополочный, марки стали Ст3сп, Ст3пс, ширина полок 35-56 мм, толщина полки 3-5 мм</v>
      </c>
      <c r="D317" s="57" t="str">
        <f>[1]Source!H166</f>
        <v>т</v>
      </c>
      <c r="E317" s="58">
        <f>[1]Source!K166</f>
        <v>1.1310000000000001E-2</v>
      </c>
      <c r="F317" s="58"/>
      <c r="G317" s="58">
        <f>[1]Source!I166</f>
        <v>1.1310000000000001E-2</v>
      </c>
      <c r="H317" s="59"/>
      <c r="I317" s="60"/>
      <c r="J317" s="59">
        <f>[1]Source!AL166</f>
        <v>49795.86</v>
      </c>
      <c r="K317" s="60"/>
      <c r="L317" s="59">
        <f>[1]Source!P166</f>
        <v>563.19000000000005</v>
      </c>
    </row>
    <row r="318" spans="1:82" x14ac:dyDescent="0.2">
      <c r="A318" s="85"/>
      <c r="B318" s="85"/>
      <c r="C318" s="86" t="str">
        <f>"Объем: "&amp;[1]Source!I166&amp;"=(1*"&amp;"3)*"&amp;"3,77/"&amp;"1000"</f>
        <v>Объем: 0,01131=(1*3)*3,77/1000</v>
      </c>
      <c r="D318" s="85"/>
      <c r="E318" s="85"/>
      <c r="F318" s="85"/>
      <c r="G318" s="85"/>
      <c r="H318" s="85"/>
      <c r="I318" s="85"/>
      <c r="J318" s="85"/>
      <c r="K318" s="85"/>
      <c r="L318" s="85"/>
    </row>
    <row r="319" spans="1:82" ht="15" x14ac:dyDescent="0.2">
      <c r="C319" s="70" t="s">
        <v>75</v>
      </c>
      <c r="D319" s="70"/>
      <c r="E319" s="70"/>
      <c r="F319" s="70"/>
      <c r="G319" s="70"/>
      <c r="H319" s="70"/>
      <c r="I319" s="71">
        <f>IF(E317&lt;&gt;0,K319/E317, 0)</f>
        <v>49795.75596816976</v>
      </c>
      <c r="J319" s="71"/>
      <c r="K319" s="71">
        <f>L317</f>
        <v>563.19000000000005</v>
      </c>
      <c r="L319" s="71"/>
      <c r="AD319" s="2">
        <f>ROUND(([1]Source!AT166/100)*((ROUND(ROUND([1]Source!AO166,2)*[1]Source!I166, 2)+ROUND(ROUND([1]Source!AN166,2)*[1]Source!I166, 2))), 2)</f>
        <v>0</v>
      </c>
      <c r="AE319" s="2">
        <f>ROUND(([1]Source!AU166/100)*((ROUND(ROUND([1]Source!AO166,2)*[1]Source!I166, 2)+ROUND(ROUND([1]Source!AN166,2)*[1]Source!I166, 2))), 2)</f>
        <v>0</v>
      </c>
      <c r="AN319" s="72">
        <f>L317</f>
        <v>563.19000000000005</v>
      </c>
      <c r="AO319" s="2">
        <f>0</f>
        <v>0</v>
      </c>
      <c r="AQ319" s="2" t="s">
        <v>76</v>
      </c>
      <c r="AR319" s="2">
        <f>0</f>
        <v>0</v>
      </c>
      <c r="AT319" s="2">
        <f>0</f>
        <v>0</v>
      </c>
      <c r="AV319" s="2" t="s">
        <v>76</v>
      </c>
      <c r="AW319" s="72">
        <f>L317</f>
        <v>563.19000000000005</v>
      </c>
      <c r="AZ319" s="2">
        <f>[1]Source!X166</f>
        <v>0</v>
      </c>
      <c r="BA319" s="2">
        <f>[1]Source!Y166</f>
        <v>0</v>
      </c>
      <c r="CD319" s="2">
        <v>1</v>
      </c>
    </row>
    <row r="320" spans="1:82" ht="42.75" x14ac:dyDescent="0.2">
      <c r="A320" s="55" t="s">
        <v>210</v>
      </c>
      <c r="B320" s="56" t="str">
        <f>[1]Source!F168</f>
        <v>08.3.07.01-0042</v>
      </c>
      <c r="C320" s="56" t="str">
        <f>[1]Source!G168</f>
        <v>Прокат стальной горячекатаный полосовой, марки стали Ст3сп, Ст3пс, размеры 40х4 мм</v>
      </c>
      <c r="D320" s="57" t="str">
        <f>[1]Source!H168</f>
        <v>т</v>
      </c>
      <c r="E320" s="58">
        <f>[1]Source!K168</f>
        <v>1.8839999999999999E-2</v>
      </c>
      <c r="F320" s="58"/>
      <c r="G320" s="58">
        <f>[1]Source!I168</f>
        <v>1.8839999999999999E-2</v>
      </c>
      <c r="H320" s="59">
        <f>[1]Source!AL168</f>
        <v>67961.14</v>
      </c>
      <c r="I320" s="60">
        <f>IF([1]Source!BC168&lt;&gt; 0, [1]Source!BC168, 1)</f>
        <v>0.83</v>
      </c>
      <c r="J320" s="59">
        <f>ROUND(H320*I320, 2)</f>
        <v>56407.75</v>
      </c>
      <c r="K320" s="60"/>
      <c r="L320" s="59">
        <f>[1]Source!P168</f>
        <v>1062.72</v>
      </c>
    </row>
    <row r="321" spans="1:82" x14ac:dyDescent="0.2">
      <c r="A321" s="85"/>
      <c r="B321" s="85"/>
      <c r="C321" s="86" t="str">
        <f>"Объем: "&amp;[1]Source!I168&amp;"=15*"&amp;"1,256/"&amp;"1000"</f>
        <v>Объем: 0,01884=15*1,256/1000</v>
      </c>
      <c r="D321" s="85"/>
      <c r="E321" s="85"/>
      <c r="F321" s="85"/>
      <c r="G321" s="85"/>
      <c r="H321" s="85"/>
      <c r="I321" s="85"/>
      <c r="J321" s="85"/>
      <c r="K321" s="85"/>
      <c r="L321" s="85"/>
    </row>
    <row r="322" spans="1:82" ht="15" x14ac:dyDescent="0.2">
      <c r="C322" s="70" t="s">
        <v>75</v>
      </c>
      <c r="D322" s="70"/>
      <c r="E322" s="70"/>
      <c r="F322" s="70"/>
      <c r="G322" s="70"/>
      <c r="H322" s="70"/>
      <c r="I322" s="71">
        <f>IF(E320&lt;&gt;0,K322/E320, 0)</f>
        <v>56407.643312101914</v>
      </c>
      <c r="J322" s="71"/>
      <c r="K322" s="71">
        <f>L320</f>
        <v>1062.72</v>
      </c>
      <c r="L322" s="71"/>
      <c r="AD322" s="2">
        <f>ROUND(([1]Source!AT168/100)*((ROUND(ROUND([1]Source!AO168,2)*[1]Source!I168, 2)+ROUND(ROUND([1]Source!AN168,2)*[1]Source!I168, 2))), 2)</f>
        <v>0</v>
      </c>
      <c r="AE322" s="2">
        <f>ROUND(([1]Source!AU168/100)*((ROUND(ROUND([1]Source!AO168,2)*[1]Source!I168, 2)+ROUND(ROUND([1]Source!AN168,2)*[1]Source!I168, 2))), 2)</f>
        <v>0</v>
      </c>
      <c r="AN322" s="72">
        <f>L320</f>
        <v>1062.72</v>
      </c>
      <c r="AO322" s="2">
        <f>0</f>
        <v>0</v>
      </c>
      <c r="AQ322" s="2" t="s">
        <v>76</v>
      </c>
      <c r="AR322" s="2">
        <f>0</f>
        <v>0</v>
      </c>
      <c r="AT322" s="2">
        <f>0</f>
        <v>0</v>
      </c>
      <c r="AV322" s="2" t="s">
        <v>76</v>
      </c>
      <c r="AW322" s="72">
        <f>L320</f>
        <v>1062.72</v>
      </c>
      <c r="AZ322" s="2">
        <f>[1]Source!X168</f>
        <v>0</v>
      </c>
      <c r="BA322" s="2">
        <f>[1]Source!Y168</f>
        <v>0</v>
      </c>
      <c r="CD322" s="2">
        <v>1</v>
      </c>
    </row>
    <row r="323" spans="1:82" ht="57" x14ac:dyDescent="0.2">
      <c r="C323" s="75" t="str">
        <f>[1]Source!G169</f>
        <v>Устройство ответвления от магистрали для  обеспечения проведения работ по подключению под напряжением</v>
      </c>
    </row>
    <row r="325" spans="1:82" ht="15" x14ac:dyDescent="0.2">
      <c r="A325" s="76"/>
      <c r="B325" s="77"/>
      <c r="C325" s="78" t="s">
        <v>126</v>
      </c>
      <c r="D325" s="78"/>
      <c r="E325" s="78"/>
      <c r="F325" s="78"/>
      <c r="G325" s="78"/>
      <c r="H325" s="78"/>
      <c r="I325" s="63"/>
      <c r="J325" s="76"/>
      <c r="K325" s="79"/>
      <c r="L325" s="63">
        <f>L327+L328+L334+L338</f>
        <v>36940.130000000005</v>
      </c>
    </row>
    <row r="326" spans="1:82" ht="14.25" x14ac:dyDescent="0.2">
      <c r="A326" s="80"/>
      <c r="B326" s="8"/>
      <c r="C326" s="81" t="s">
        <v>127</v>
      </c>
      <c r="D326" s="82"/>
      <c r="E326" s="82"/>
      <c r="F326" s="82"/>
      <c r="G326" s="82"/>
      <c r="H326" s="82"/>
      <c r="I326" s="59"/>
      <c r="J326" s="80"/>
      <c r="K326" s="58"/>
      <c r="L326" s="59"/>
    </row>
    <row r="327" spans="1:82" ht="14.25" hidden="1" x14ac:dyDescent="0.2">
      <c r="A327" s="80"/>
      <c r="B327" s="8"/>
      <c r="C327" s="82" t="s">
        <v>128</v>
      </c>
      <c r="D327" s="82"/>
      <c r="E327" s="82"/>
      <c r="F327" s="82"/>
      <c r="G327" s="82"/>
      <c r="H327" s="82"/>
      <c r="I327" s="59"/>
      <c r="J327" s="80"/>
      <c r="K327" s="58"/>
      <c r="L327" s="59">
        <f>SUM(AR289:AR323)</f>
        <v>0</v>
      </c>
    </row>
    <row r="328" spans="1:82" ht="14.25" hidden="1" x14ac:dyDescent="0.2">
      <c r="A328" s="80"/>
      <c r="B328" s="8"/>
      <c r="C328" s="82" t="s">
        <v>129</v>
      </c>
      <c r="D328" s="82"/>
      <c r="E328" s="82"/>
      <c r="F328" s="82"/>
      <c r="G328" s="82"/>
      <c r="H328" s="82"/>
      <c r="I328" s="59"/>
      <c r="J328" s="80"/>
      <c r="K328" s="58"/>
      <c r="L328" s="59">
        <f>L330+L333+L332</f>
        <v>0</v>
      </c>
    </row>
    <row r="329" spans="1:82" ht="14.25" hidden="1" x14ac:dyDescent="0.2">
      <c r="A329" s="80"/>
      <c r="B329" s="8"/>
      <c r="C329" s="81" t="s">
        <v>130</v>
      </c>
      <c r="D329" s="82"/>
      <c r="E329" s="82"/>
      <c r="F329" s="82"/>
      <c r="G329" s="82"/>
      <c r="H329" s="82"/>
      <c r="I329" s="59"/>
      <c r="J329" s="80"/>
      <c r="K329" s="58"/>
      <c r="L329" s="59"/>
    </row>
    <row r="330" spans="1:82" ht="14.25" hidden="1" x14ac:dyDescent="0.2">
      <c r="A330" s="80"/>
      <c r="B330" s="8"/>
      <c r="C330" s="82" t="s">
        <v>129</v>
      </c>
      <c r="D330" s="82"/>
      <c r="E330" s="82"/>
      <c r="F330" s="82"/>
      <c r="G330" s="82"/>
      <c r="H330" s="82"/>
      <c r="I330" s="59"/>
      <c r="J330" s="80"/>
      <c r="K330" s="58"/>
      <c r="L330" s="59">
        <f>SUM(AO289:AO323)</f>
        <v>0</v>
      </c>
    </row>
    <row r="331" spans="1:82" ht="14.25" hidden="1" x14ac:dyDescent="0.2">
      <c r="A331" s="80"/>
      <c r="B331" s="8"/>
      <c r="C331" s="81" t="s">
        <v>131</v>
      </c>
      <c r="D331" s="82"/>
      <c r="E331" s="82"/>
      <c r="F331" s="82"/>
      <c r="G331" s="82"/>
      <c r="H331" s="82"/>
      <c r="I331" s="59"/>
      <c r="J331" s="80"/>
      <c r="K331" s="58"/>
      <c r="L331" s="59"/>
    </row>
    <row r="332" spans="1:82" ht="14.25" hidden="1" x14ac:dyDescent="0.2">
      <c r="A332" s="80"/>
      <c r="B332" s="8"/>
      <c r="C332" s="82" t="s">
        <v>132</v>
      </c>
      <c r="D332" s="82"/>
      <c r="E332" s="82"/>
      <c r="F332" s="82"/>
      <c r="G332" s="82"/>
      <c r="H332" s="82"/>
      <c r="I332" s="59"/>
      <c r="J332" s="80"/>
      <c r="K332" s="58"/>
      <c r="L332" s="59">
        <f>SUM(AT289:AT323)</f>
        <v>0</v>
      </c>
    </row>
    <row r="333" spans="1:82" ht="14.25" hidden="1" x14ac:dyDescent="0.2">
      <c r="A333" s="80"/>
      <c r="B333" s="8"/>
      <c r="C333" s="82" t="s">
        <v>133</v>
      </c>
      <c r="D333" s="82"/>
      <c r="E333" s="82"/>
      <c r="F333" s="82"/>
      <c r="G333" s="82"/>
      <c r="H333" s="82"/>
      <c r="I333" s="59"/>
      <c r="J333" s="80"/>
      <c r="K333" s="58"/>
      <c r="L333" s="59">
        <f>SUM(AV289:AV323)</f>
        <v>0</v>
      </c>
    </row>
    <row r="334" spans="1:82" ht="14.25" x14ac:dyDescent="0.2">
      <c r="A334" s="80"/>
      <c r="B334" s="8"/>
      <c r="C334" s="82" t="s">
        <v>134</v>
      </c>
      <c r="D334" s="82"/>
      <c r="E334" s="82"/>
      <c r="F334" s="82"/>
      <c r="G334" s="82"/>
      <c r="H334" s="82"/>
      <c r="I334" s="59"/>
      <c r="J334" s="80"/>
      <c r="K334" s="58"/>
      <c r="L334" s="59">
        <f>L336+L337</f>
        <v>36940.130000000005</v>
      </c>
    </row>
    <row r="335" spans="1:82" ht="14.25" x14ac:dyDescent="0.2">
      <c r="A335" s="80"/>
      <c r="B335" s="8"/>
      <c r="C335" s="81" t="s">
        <v>130</v>
      </c>
      <c r="D335" s="82"/>
      <c r="E335" s="82"/>
      <c r="F335" s="82"/>
      <c r="G335" s="82"/>
      <c r="H335" s="82"/>
      <c r="I335" s="59"/>
      <c r="J335" s="80"/>
      <c r="K335" s="58"/>
      <c r="L335" s="59"/>
    </row>
    <row r="336" spans="1:82" ht="14.25" x14ac:dyDescent="0.2">
      <c r="A336" s="80"/>
      <c r="B336" s="8"/>
      <c r="C336" s="82" t="s">
        <v>135</v>
      </c>
      <c r="D336" s="82"/>
      <c r="E336" s="82"/>
      <c r="F336" s="82"/>
      <c r="G336" s="82"/>
      <c r="H336" s="82"/>
      <c r="I336" s="59"/>
      <c r="J336" s="80"/>
      <c r="K336" s="58"/>
      <c r="L336" s="59">
        <f>SUM(AW289:AW323)-SUM(BK289:BK323)</f>
        <v>36940.130000000005</v>
      </c>
    </row>
    <row r="337" spans="1:12" ht="14.25" hidden="1" x14ac:dyDescent="0.2">
      <c r="A337" s="80"/>
      <c r="B337" s="8"/>
      <c r="C337" s="82" t="s">
        <v>136</v>
      </c>
      <c r="D337" s="82"/>
      <c r="E337" s="82"/>
      <c r="F337" s="82"/>
      <c r="G337" s="82"/>
      <c r="H337" s="82"/>
      <c r="I337" s="59"/>
      <c r="J337" s="80"/>
      <c r="K337" s="58"/>
      <c r="L337" s="59">
        <f>SUM(BC289:BC323)</f>
        <v>0</v>
      </c>
    </row>
    <row r="338" spans="1:12" ht="14.25" hidden="1" x14ac:dyDescent="0.2">
      <c r="A338" s="80"/>
      <c r="B338" s="8"/>
      <c r="C338" s="82" t="s">
        <v>137</v>
      </c>
      <c r="D338" s="82"/>
      <c r="E338" s="82"/>
      <c r="F338" s="82"/>
      <c r="G338" s="82"/>
      <c r="H338" s="82"/>
      <c r="I338" s="59"/>
      <c r="J338" s="80"/>
      <c r="K338" s="58"/>
      <c r="L338" s="59">
        <f>SUM(BB289:BB323)</f>
        <v>0</v>
      </c>
    </row>
    <row r="339" spans="1:12" ht="14.25" hidden="1" x14ac:dyDescent="0.2">
      <c r="A339" s="80"/>
      <c r="B339" s="8"/>
      <c r="C339" s="82" t="s">
        <v>138</v>
      </c>
      <c r="D339" s="82"/>
      <c r="E339" s="82"/>
      <c r="F339" s="82"/>
      <c r="G339" s="82"/>
      <c r="H339" s="82"/>
      <c r="I339" s="59"/>
      <c r="J339" s="80"/>
      <c r="K339" s="58"/>
      <c r="L339" s="59">
        <f>SUM(AR289:AR323)+SUM(AT289:AT323)+SUM(AV289:AV323)</f>
        <v>0</v>
      </c>
    </row>
    <row r="340" spans="1:12" ht="14.25" hidden="1" x14ac:dyDescent="0.2">
      <c r="A340" s="80"/>
      <c r="B340" s="8"/>
      <c r="C340" s="82" t="s">
        <v>139</v>
      </c>
      <c r="D340" s="82"/>
      <c r="E340" s="82"/>
      <c r="F340" s="82"/>
      <c r="G340" s="82"/>
      <c r="H340" s="82"/>
      <c r="I340" s="59"/>
      <c r="J340" s="80"/>
      <c r="K340" s="58"/>
      <c r="L340" s="59">
        <f>SUM(AZ289:AZ323)</f>
        <v>0</v>
      </c>
    </row>
    <row r="341" spans="1:12" ht="14.25" hidden="1" x14ac:dyDescent="0.2">
      <c r="A341" s="80"/>
      <c r="B341" s="8"/>
      <c r="C341" s="82" t="s">
        <v>140</v>
      </c>
      <c r="D341" s="82"/>
      <c r="E341" s="82"/>
      <c r="F341" s="82"/>
      <c r="G341" s="82"/>
      <c r="H341" s="82"/>
      <c r="I341" s="59"/>
      <c r="J341" s="80"/>
      <c r="K341" s="58"/>
      <c r="L341" s="59">
        <f>SUM(BA289:BA323)</f>
        <v>0</v>
      </c>
    </row>
    <row r="342" spans="1:12" ht="14.25" hidden="1" x14ac:dyDescent="0.2">
      <c r="A342" s="80"/>
      <c r="B342" s="8"/>
      <c r="C342" s="82" t="s">
        <v>141</v>
      </c>
      <c r="D342" s="82"/>
      <c r="E342" s="82"/>
      <c r="F342" s="82"/>
      <c r="G342" s="82"/>
      <c r="H342" s="82"/>
      <c r="I342" s="59"/>
      <c r="J342" s="80"/>
      <c r="K342" s="58"/>
      <c r="L342" s="59">
        <f>L344+L345</f>
        <v>0</v>
      </c>
    </row>
    <row r="343" spans="1:12" ht="14.25" hidden="1" x14ac:dyDescent="0.2">
      <c r="A343" s="80"/>
      <c r="B343" s="8"/>
      <c r="C343" s="81" t="s">
        <v>127</v>
      </c>
      <c r="D343" s="82"/>
      <c r="E343" s="82"/>
      <c r="F343" s="82"/>
      <c r="G343" s="82"/>
      <c r="H343" s="82"/>
      <c r="I343" s="59"/>
      <c r="J343" s="80"/>
      <c r="K343" s="58"/>
      <c r="L343" s="59"/>
    </row>
    <row r="344" spans="1:12" ht="14.25" hidden="1" x14ac:dyDescent="0.2">
      <c r="A344" s="80"/>
      <c r="B344" s="8"/>
      <c r="C344" s="82" t="s">
        <v>142</v>
      </c>
      <c r="D344" s="82"/>
      <c r="E344" s="82"/>
      <c r="F344" s="82"/>
      <c r="G344" s="82"/>
      <c r="H344" s="82"/>
      <c r="I344" s="59"/>
      <c r="J344" s="80"/>
      <c r="K344" s="58"/>
      <c r="L344" s="59">
        <f>SUM(BK289:BK323)</f>
        <v>0</v>
      </c>
    </row>
    <row r="345" spans="1:12" ht="14.25" hidden="1" x14ac:dyDescent="0.2">
      <c r="A345" s="80"/>
      <c r="B345" s="8"/>
      <c r="C345" s="82" t="s">
        <v>143</v>
      </c>
      <c r="D345" s="82"/>
      <c r="E345" s="82"/>
      <c r="F345" s="82"/>
      <c r="G345" s="82"/>
      <c r="H345" s="82"/>
      <c r="I345" s="59"/>
      <c r="J345" s="80"/>
      <c r="K345" s="58"/>
      <c r="L345" s="59">
        <f>SUM(BD289:BD323)</f>
        <v>0</v>
      </c>
    </row>
    <row r="346" spans="1:12" ht="14.25" hidden="1" x14ac:dyDescent="0.2">
      <c r="A346" s="80"/>
      <c r="B346" s="8"/>
      <c r="C346" s="82" t="s">
        <v>144</v>
      </c>
      <c r="D346" s="82"/>
      <c r="E346" s="82"/>
      <c r="F346" s="82"/>
      <c r="G346" s="82"/>
      <c r="H346" s="82"/>
      <c r="I346" s="59"/>
      <c r="J346" s="80"/>
      <c r="K346" s="58"/>
      <c r="L346" s="59"/>
    </row>
    <row r="347" spans="1:12" ht="14.25" hidden="1" x14ac:dyDescent="0.2">
      <c r="A347" s="80"/>
      <c r="B347" s="8"/>
      <c r="C347" s="82" t="s">
        <v>145</v>
      </c>
      <c r="D347" s="82"/>
      <c r="E347" s="82"/>
      <c r="F347" s="82"/>
      <c r="G347" s="82"/>
      <c r="H347" s="82"/>
      <c r="I347" s="59"/>
      <c r="J347" s="80"/>
      <c r="K347" s="58"/>
      <c r="L347" s="59">
        <f>SUM(BO289:BO323)</f>
        <v>0</v>
      </c>
    </row>
    <row r="348" spans="1:12" ht="15" x14ac:dyDescent="0.2">
      <c r="A348" s="76"/>
      <c r="B348" s="77"/>
      <c r="C348" s="78" t="s">
        <v>146</v>
      </c>
      <c r="D348" s="78"/>
      <c r="E348" s="78"/>
      <c r="F348" s="78"/>
      <c r="G348" s="78"/>
      <c r="H348" s="78"/>
      <c r="I348" s="63"/>
      <c r="J348" s="76"/>
      <c r="K348" s="79"/>
      <c r="L348" s="63">
        <f>L325+L340+L341+L342+L346+L347</f>
        <v>36940.130000000005</v>
      </c>
    </row>
    <row r="349" spans="1:12" ht="14.25" x14ac:dyDescent="0.2">
      <c r="A349" s="80"/>
      <c r="B349" s="8"/>
      <c r="C349" s="81" t="s">
        <v>147</v>
      </c>
      <c r="D349" s="82"/>
      <c r="E349" s="82"/>
      <c r="F349" s="82"/>
      <c r="G349" s="82"/>
      <c r="H349" s="82"/>
      <c r="I349" s="59"/>
      <c r="J349" s="80"/>
      <c r="K349" s="58"/>
      <c r="L349" s="59"/>
    </row>
    <row r="350" spans="1:12" ht="14.25" x14ac:dyDescent="0.2">
      <c r="A350" s="80"/>
      <c r="B350" s="8"/>
      <c r="C350" s="82" t="s">
        <v>148</v>
      </c>
      <c r="D350" s="82"/>
      <c r="E350" s="82"/>
      <c r="F350" s="82"/>
      <c r="G350" s="82"/>
      <c r="H350" s="82"/>
      <c r="I350" s="59"/>
      <c r="J350" s="80"/>
      <c r="K350" s="58"/>
      <c r="L350" s="59">
        <f>SUM(AX289:AX323)</f>
        <v>27057.49</v>
      </c>
    </row>
    <row r="351" spans="1:12" ht="14.25" hidden="1" x14ac:dyDescent="0.2">
      <c r="A351" s="80"/>
      <c r="B351" s="8"/>
      <c r="C351" s="82" t="s">
        <v>149</v>
      </c>
      <c r="D351" s="82"/>
      <c r="E351" s="82"/>
      <c r="F351" s="82"/>
      <c r="G351" s="82"/>
      <c r="H351" s="82"/>
      <c r="I351" s="59"/>
      <c r="J351" s="80"/>
      <c r="K351" s="58"/>
      <c r="L351" s="59">
        <f>SUM(AY289:AY323)</f>
        <v>0</v>
      </c>
    </row>
    <row r="352" spans="1:12" ht="14.25" hidden="1" customHeight="1" x14ac:dyDescent="0.2">
      <c r="A352" s="80"/>
      <c r="B352" s="8"/>
      <c r="C352" s="82" t="s">
        <v>150</v>
      </c>
      <c r="D352" s="82"/>
      <c r="E352" s="82"/>
      <c r="F352" s="83"/>
      <c r="G352" s="62">
        <f>[1]Source!F203</f>
        <v>0</v>
      </c>
      <c r="H352" s="80"/>
      <c r="I352" s="80"/>
      <c r="J352" s="80"/>
      <c r="K352" s="80"/>
      <c r="L352" s="80"/>
    </row>
    <row r="353" spans="1:82" ht="14.25" hidden="1" customHeight="1" x14ac:dyDescent="0.2">
      <c r="A353" s="80"/>
      <c r="B353" s="8"/>
      <c r="C353" s="82" t="s">
        <v>151</v>
      </c>
      <c r="D353" s="82"/>
      <c r="E353" s="82"/>
      <c r="F353" s="83"/>
      <c r="G353" s="62">
        <f>[1]Source!F204</f>
        <v>0</v>
      </c>
      <c r="H353" s="80"/>
      <c r="I353" s="80"/>
      <c r="J353" s="80"/>
      <c r="K353" s="80"/>
      <c r="L353" s="80"/>
    </row>
    <row r="356" spans="1:82" ht="16.5" x14ac:dyDescent="0.2">
      <c r="A356" s="54" t="s">
        <v>211</v>
      </c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</row>
    <row r="357" spans="1:82" ht="71.25" x14ac:dyDescent="0.2">
      <c r="A357" s="87" t="s">
        <v>212</v>
      </c>
      <c r="B357" s="88" t="str">
        <f>[1]Source!F215</f>
        <v>Прайс лист ООО Норма кабель от 16.10.25</v>
      </c>
      <c r="C357" s="88" t="s">
        <v>213</v>
      </c>
      <c r="D357" s="89" t="str">
        <f>[1]Source!H215</f>
        <v>ШТ</v>
      </c>
      <c r="E357" s="90">
        <f>[1]Source!K215</f>
        <v>1</v>
      </c>
      <c r="F357" s="90"/>
      <c r="G357" s="90">
        <f>[1]Source!I215</f>
        <v>1</v>
      </c>
      <c r="H357" s="91"/>
      <c r="I357" s="92"/>
      <c r="J357" s="91">
        <f>[1]Source!AL215</f>
        <v>68622.03</v>
      </c>
      <c r="K357" s="92"/>
      <c r="L357" s="91">
        <f>[1]Source!HH215</f>
        <v>68622.03</v>
      </c>
    </row>
    <row r="358" spans="1:82" ht="15" x14ac:dyDescent="0.2">
      <c r="A358" s="93"/>
      <c r="B358" s="93"/>
      <c r="C358" s="94" t="s">
        <v>75</v>
      </c>
      <c r="D358" s="94"/>
      <c r="E358" s="94"/>
      <c r="F358" s="94"/>
      <c r="G358" s="94"/>
      <c r="H358" s="94"/>
      <c r="I358" s="95">
        <f>IF(E357&lt;&gt;0,K358/E357, 0)</f>
        <v>68622.03</v>
      </c>
      <c r="J358" s="95"/>
      <c r="K358" s="95">
        <f>L357</f>
        <v>68622.03</v>
      </c>
      <c r="L358" s="95"/>
      <c r="AD358" s="2">
        <f>ROUND(([1]Source!AT215/100)*((ROUND(ROUND([1]Source!AO215,2)*[1]Source!I215, 2)+ROUND(ROUND([1]Source!AN215,2)*[1]Source!I215, 2))), 2)</f>
        <v>0</v>
      </c>
      <c r="AE358" s="2">
        <f>ROUND(([1]Source!AU215/100)*((ROUND(ROUND([1]Source!AO215,2)*[1]Source!I215, 2)+ROUND(ROUND([1]Source!AN215,2)*[1]Source!I215, 2))), 2)</f>
        <v>0</v>
      </c>
      <c r="AN358" s="72">
        <f>L357</f>
        <v>68622.03</v>
      </c>
      <c r="AO358" s="2">
        <f>0</f>
        <v>0</v>
      </c>
      <c r="AQ358" s="2" t="s">
        <v>76</v>
      </c>
      <c r="AR358" s="2">
        <f>0</f>
        <v>0</v>
      </c>
      <c r="AT358" s="2">
        <f>0</f>
        <v>0</v>
      </c>
      <c r="AV358" s="2" t="s">
        <v>76</v>
      </c>
      <c r="AW358" s="72">
        <f>L357</f>
        <v>68622.03</v>
      </c>
      <c r="AY358" s="72">
        <f>L357</f>
        <v>68622.03</v>
      </c>
      <c r="AZ358" s="2">
        <f>[1]Source!X215</f>
        <v>0</v>
      </c>
      <c r="BA358" s="2">
        <f>[1]Source!Y215</f>
        <v>0</v>
      </c>
      <c r="BK358" s="72">
        <f>L357</f>
        <v>68622.03</v>
      </c>
      <c r="CD358" s="2">
        <v>3</v>
      </c>
    </row>
    <row r="359" spans="1:82" ht="57" x14ac:dyDescent="0.2">
      <c r="A359" s="87" t="s">
        <v>214</v>
      </c>
      <c r="B359" s="88" t="str">
        <f>[1]Source!F216</f>
        <v>Прайс лист ООО Норма кабель от 16.10.25</v>
      </c>
      <c r="C359" s="88" t="s">
        <v>215</v>
      </c>
      <c r="D359" s="89" t="str">
        <f>[1]Source!H216</f>
        <v>ШТ</v>
      </c>
      <c r="E359" s="90">
        <f>[1]Source!K216</f>
        <v>1</v>
      </c>
      <c r="F359" s="90"/>
      <c r="G359" s="90">
        <f>[1]Source!I216</f>
        <v>1</v>
      </c>
      <c r="H359" s="91"/>
      <c r="I359" s="92"/>
      <c r="J359" s="91">
        <f>[1]Source!AL216</f>
        <v>6435.71</v>
      </c>
      <c r="K359" s="92"/>
      <c r="L359" s="91">
        <f>[1]Source!HH216</f>
        <v>6435.71</v>
      </c>
    </row>
    <row r="360" spans="1:82" ht="15" x14ac:dyDescent="0.2">
      <c r="A360" s="93"/>
      <c r="B360" s="93"/>
      <c r="C360" s="94" t="s">
        <v>75</v>
      </c>
      <c r="D360" s="94"/>
      <c r="E360" s="94"/>
      <c r="F360" s="94"/>
      <c r="G360" s="94"/>
      <c r="H360" s="94"/>
      <c r="I360" s="95">
        <f>IF(E359&lt;&gt;0,K360/E359, 0)</f>
        <v>6435.71</v>
      </c>
      <c r="J360" s="95"/>
      <c r="K360" s="95">
        <f>L359</f>
        <v>6435.71</v>
      </c>
      <c r="L360" s="95"/>
      <c r="AD360" s="2">
        <f>ROUND(([1]Source!AT216/100)*((ROUND(ROUND([1]Source!AO216,2)*[1]Source!I216, 2)+ROUND(ROUND([1]Source!AN216,2)*[1]Source!I216, 2))), 2)</f>
        <v>0</v>
      </c>
      <c r="AE360" s="2">
        <f>ROUND(([1]Source!AU216/100)*((ROUND(ROUND([1]Source!AO216,2)*[1]Source!I216, 2)+ROUND(ROUND([1]Source!AN216,2)*[1]Source!I216, 2))), 2)</f>
        <v>0</v>
      </c>
      <c r="AN360" s="72">
        <f>L359</f>
        <v>6435.71</v>
      </c>
      <c r="AO360" s="2">
        <f>0</f>
        <v>0</v>
      </c>
      <c r="AQ360" s="2" t="s">
        <v>76</v>
      </c>
      <c r="AR360" s="2">
        <f>0</f>
        <v>0</v>
      </c>
      <c r="AT360" s="2">
        <f>0</f>
        <v>0</v>
      </c>
      <c r="AV360" s="2" t="s">
        <v>76</v>
      </c>
      <c r="AW360" s="72">
        <f>L359</f>
        <v>6435.71</v>
      </c>
      <c r="AY360" s="72">
        <f>L359</f>
        <v>6435.71</v>
      </c>
      <c r="AZ360" s="2">
        <f>[1]Source!X216</f>
        <v>0</v>
      </c>
      <c r="BA360" s="2">
        <f>[1]Source!Y216</f>
        <v>0</v>
      </c>
      <c r="BK360" s="72">
        <f>L359</f>
        <v>6435.71</v>
      </c>
      <c r="CD360" s="2">
        <v>3</v>
      </c>
    </row>
    <row r="362" spans="1:82" ht="15" hidden="1" x14ac:dyDescent="0.2">
      <c r="A362" s="76"/>
      <c r="B362" s="77"/>
      <c r="C362" s="78" t="s">
        <v>126</v>
      </c>
      <c r="D362" s="78"/>
      <c r="E362" s="78"/>
      <c r="F362" s="78"/>
      <c r="G362" s="78"/>
      <c r="H362" s="78"/>
      <c r="I362" s="63"/>
      <c r="J362" s="76"/>
      <c r="K362" s="79"/>
      <c r="L362" s="63">
        <f>L364+L365+L371+L375</f>
        <v>0</v>
      </c>
    </row>
    <row r="363" spans="1:82" ht="14.25" hidden="1" x14ac:dyDescent="0.2">
      <c r="A363" s="80"/>
      <c r="B363" s="8"/>
      <c r="C363" s="81" t="s">
        <v>127</v>
      </c>
      <c r="D363" s="82"/>
      <c r="E363" s="82"/>
      <c r="F363" s="82"/>
      <c r="G363" s="82"/>
      <c r="H363" s="82"/>
      <c r="I363" s="59"/>
      <c r="J363" s="80"/>
      <c r="K363" s="58"/>
      <c r="L363" s="59"/>
    </row>
    <row r="364" spans="1:82" ht="14.25" hidden="1" x14ac:dyDescent="0.2">
      <c r="A364" s="80"/>
      <c r="B364" s="8"/>
      <c r="C364" s="82" t="s">
        <v>128</v>
      </c>
      <c r="D364" s="82"/>
      <c r="E364" s="82"/>
      <c r="F364" s="82"/>
      <c r="G364" s="82"/>
      <c r="H364" s="82"/>
      <c r="I364" s="59"/>
      <c r="J364" s="80"/>
      <c r="K364" s="58"/>
      <c r="L364" s="59">
        <f>SUM(AR356:AR360)</f>
        <v>0</v>
      </c>
    </row>
    <row r="365" spans="1:82" ht="14.25" hidden="1" x14ac:dyDescent="0.2">
      <c r="A365" s="80"/>
      <c r="B365" s="8"/>
      <c r="C365" s="82" t="s">
        <v>129</v>
      </c>
      <c r="D365" s="82"/>
      <c r="E365" s="82"/>
      <c r="F365" s="82"/>
      <c r="G365" s="82"/>
      <c r="H365" s="82"/>
      <c r="I365" s="59"/>
      <c r="J365" s="80"/>
      <c r="K365" s="58"/>
      <c r="L365" s="59">
        <f>L367+L370+L369</f>
        <v>0</v>
      </c>
    </row>
    <row r="366" spans="1:82" ht="14.25" hidden="1" x14ac:dyDescent="0.2">
      <c r="A366" s="80"/>
      <c r="B366" s="8"/>
      <c r="C366" s="81" t="s">
        <v>130</v>
      </c>
      <c r="D366" s="82"/>
      <c r="E366" s="82"/>
      <c r="F366" s="82"/>
      <c r="G366" s="82"/>
      <c r="H366" s="82"/>
      <c r="I366" s="59"/>
      <c r="J366" s="80"/>
      <c r="K366" s="58"/>
      <c r="L366" s="59"/>
    </row>
    <row r="367" spans="1:82" ht="14.25" hidden="1" x14ac:dyDescent="0.2">
      <c r="A367" s="80"/>
      <c r="B367" s="8"/>
      <c r="C367" s="82" t="s">
        <v>129</v>
      </c>
      <c r="D367" s="82"/>
      <c r="E367" s="82"/>
      <c r="F367" s="82"/>
      <c r="G367" s="82"/>
      <c r="H367" s="82"/>
      <c r="I367" s="59"/>
      <c r="J367" s="80"/>
      <c r="K367" s="58"/>
      <c r="L367" s="59">
        <f>SUM(AO356:AO360)</f>
        <v>0</v>
      </c>
    </row>
    <row r="368" spans="1:82" ht="14.25" hidden="1" x14ac:dyDescent="0.2">
      <c r="A368" s="80"/>
      <c r="B368" s="8"/>
      <c r="C368" s="81" t="s">
        <v>131</v>
      </c>
      <c r="D368" s="82"/>
      <c r="E368" s="82"/>
      <c r="F368" s="82"/>
      <c r="G368" s="82"/>
      <c r="H368" s="82"/>
      <c r="I368" s="59"/>
      <c r="J368" s="80"/>
      <c r="K368" s="58"/>
      <c r="L368" s="59"/>
    </row>
    <row r="369" spans="1:12" ht="14.25" hidden="1" x14ac:dyDescent="0.2">
      <c r="A369" s="80"/>
      <c r="B369" s="8"/>
      <c r="C369" s="82" t="s">
        <v>132</v>
      </c>
      <c r="D369" s="82"/>
      <c r="E369" s="82"/>
      <c r="F369" s="82"/>
      <c r="G369" s="82"/>
      <c r="H369" s="82"/>
      <c r="I369" s="59"/>
      <c r="J369" s="80"/>
      <c r="K369" s="58"/>
      <c r="L369" s="59">
        <f>SUM(AT356:AT360)</f>
        <v>0</v>
      </c>
    </row>
    <row r="370" spans="1:12" ht="14.25" hidden="1" x14ac:dyDescent="0.2">
      <c r="A370" s="80"/>
      <c r="B370" s="8"/>
      <c r="C370" s="82" t="s">
        <v>133</v>
      </c>
      <c r="D370" s="82"/>
      <c r="E370" s="82"/>
      <c r="F370" s="82"/>
      <c r="G370" s="82"/>
      <c r="H370" s="82"/>
      <c r="I370" s="59"/>
      <c r="J370" s="80"/>
      <c r="K370" s="58"/>
      <c r="L370" s="59">
        <f>SUM(AV356:AV360)</f>
        <v>0</v>
      </c>
    </row>
    <row r="371" spans="1:12" ht="14.25" hidden="1" x14ac:dyDescent="0.2">
      <c r="A371" s="80"/>
      <c r="B371" s="8"/>
      <c r="C371" s="82" t="s">
        <v>134</v>
      </c>
      <c r="D371" s="82"/>
      <c r="E371" s="82"/>
      <c r="F371" s="82"/>
      <c r="G371" s="82"/>
      <c r="H371" s="82"/>
      <c r="I371" s="59"/>
      <c r="J371" s="80"/>
      <c r="K371" s="58"/>
      <c r="L371" s="59">
        <f>L373+L374</f>
        <v>0</v>
      </c>
    </row>
    <row r="372" spans="1:12" ht="14.25" hidden="1" x14ac:dyDescent="0.2">
      <c r="A372" s="80"/>
      <c r="B372" s="8"/>
      <c r="C372" s="81" t="s">
        <v>130</v>
      </c>
      <c r="D372" s="82"/>
      <c r="E372" s="82"/>
      <c r="F372" s="82"/>
      <c r="G372" s="82"/>
      <c r="H372" s="82"/>
      <c r="I372" s="59"/>
      <c r="J372" s="80"/>
      <c r="K372" s="58"/>
      <c r="L372" s="59"/>
    </row>
    <row r="373" spans="1:12" ht="14.25" hidden="1" x14ac:dyDescent="0.2">
      <c r="A373" s="80"/>
      <c r="B373" s="8"/>
      <c r="C373" s="82" t="s">
        <v>135</v>
      </c>
      <c r="D373" s="82"/>
      <c r="E373" s="82"/>
      <c r="F373" s="82"/>
      <c r="G373" s="82"/>
      <c r="H373" s="82"/>
      <c r="I373" s="59"/>
      <c r="J373" s="80"/>
      <c r="K373" s="58"/>
      <c r="L373" s="59">
        <f>SUM(AW356:AW360)-SUM(BK356:BK360)</f>
        <v>0</v>
      </c>
    </row>
    <row r="374" spans="1:12" ht="14.25" hidden="1" x14ac:dyDescent="0.2">
      <c r="A374" s="80"/>
      <c r="B374" s="8"/>
      <c r="C374" s="82" t="s">
        <v>136</v>
      </c>
      <c r="D374" s="82"/>
      <c r="E374" s="82"/>
      <c r="F374" s="82"/>
      <c r="G374" s="82"/>
      <c r="H374" s="82"/>
      <c r="I374" s="59"/>
      <c r="J374" s="80"/>
      <c r="K374" s="58"/>
      <c r="L374" s="59">
        <f>SUM(BC356:BC360)</f>
        <v>0</v>
      </c>
    </row>
    <row r="375" spans="1:12" ht="14.25" hidden="1" x14ac:dyDescent="0.2">
      <c r="A375" s="80"/>
      <c r="B375" s="8"/>
      <c r="C375" s="82" t="s">
        <v>137</v>
      </c>
      <c r="D375" s="82"/>
      <c r="E375" s="82"/>
      <c r="F375" s="82"/>
      <c r="G375" s="82"/>
      <c r="H375" s="82"/>
      <c r="I375" s="59"/>
      <c r="J375" s="80"/>
      <c r="K375" s="58"/>
      <c r="L375" s="59">
        <f>SUM(BB356:BB360)</f>
        <v>0</v>
      </c>
    </row>
    <row r="376" spans="1:12" ht="14.25" hidden="1" x14ac:dyDescent="0.2">
      <c r="A376" s="80"/>
      <c r="B376" s="8"/>
      <c r="C376" s="82" t="s">
        <v>138</v>
      </c>
      <c r="D376" s="82"/>
      <c r="E376" s="82"/>
      <c r="F376" s="82"/>
      <c r="G376" s="82"/>
      <c r="H376" s="82"/>
      <c r="I376" s="59"/>
      <c r="J376" s="80"/>
      <c r="K376" s="58"/>
      <c r="L376" s="59">
        <f>SUM(AR356:AR360)+SUM(AT356:AT360)+SUM(AV356:AV360)</f>
        <v>0</v>
      </c>
    </row>
    <row r="377" spans="1:12" ht="14.25" hidden="1" x14ac:dyDescent="0.2">
      <c r="A377" s="80"/>
      <c r="B377" s="8"/>
      <c r="C377" s="82" t="s">
        <v>139</v>
      </c>
      <c r="D377" s="82"/>
      <c r="E377" s="82"/>
      <c r="F377" s="82"/>
      <c r="G377" s="82"/>
      <c r="H377" s="82"/>
      <c r="I377" s="59"/>
      <c r="J377" s="80"/>
      <c r="K377" s="58"/>
      <c r="L377" s="59">
        <f>SUM(AZ356:AZ360)</f>
        <v>0</v>
      </c>
    </row>
    <row r="378" spans="1:12" ht="14.25" hidden="1" x14ac:dyDescent="0.2">
      <c r="A378" s="80"/>
      <c r="B378" s="8"/>
      <c r="C378" s="82" t="s">
        <v>140</v>
      </c>
      <c r="D378" s="82"/>
      <c r="E378" s="82"/>
      <c r="F378" s="82"/>
      <c r="G378" s="82"/>
      <c r="H378" s="82"/>
      <c r="I378" s="59"/>
      <c r="J378" s="80"/>
      <c r="K378" s="58"/>
      <c r="L378" s="59">
        <f>SUM(BA356:BA360)</f>
        <v>0</v>
      </c>
    </row>
    <row r="379" spans="1:12" ht="14.25" x14ac:dyDescent="0.2">
      <c r="A379" s="80"/>
      <c r="B379" s="8"/>
      <c r="C379" s="82" t="s">
        <v>141</v>
      </c>
      <c r="D379" s="82"/>
      <c r="E379" s="82"/>
      <c r="F379" s="82"/>
      <c r="G379" s="82"/>
      <c r="H379" s="82"/>
      <c r="I379" s="59"/>
      <c r="J379" s="80"/>
      <c r="K379" s="58"/>
      <c r="L379" s="59">
        <f>L381+L382</f>
        <v>75057.740000000005</v>
      </c>
    </row>
    <row r="380" spans="1:12" ht="14.25" x14ac:dyDescent="0.2">
      <c r="A380" s="80"/>
      <c r="B380" s="8"/>
      <c r="C380" s="81" t="s">
        <v>127</v>
      </c>
      <c r="D380" s="82"/>
      <c r="E380" s="82"/>
      <c r="F380" s="82"/>
      <c r="G380" s="82"/>
      <c r="H380" s="82"/>
      <c r="I380" s="59"/>
      <c r="J380" s="80"/>
      <c r="K380" s="58"/>
      <c r="L380" s="59"/>
    </row>
    <row r="381" spans="1:12" ht="14.25" x14ac:dyDescent="0.2">
      <c r="A381" s="80"/>
      <c r="B381" s="8"/>
      <c r="C381" s="82" t="s">
        <v>142</v>
      </c>
      <c r="D381" s="82"/>
      <c r="E381" s="82"/>
      <c r="F381" s="82"/>
      <c r="G381" s="82"/>
      <c r="H381" s="82"/>
      <c r="I381" s="59"/>
      <c r="J381" s="80"/>
      <c r="K381" s="58"/>
      <c r="L381" s="59">
        <f>SUM(BK356:BK360)</f>
        <v>75057.740000000005</v>
      </c>
    </row>
    <row r="382" spans="1:12" ht="14.25" hidden="1" x14ac:dyDescent="0.2">
      <c r="A382" s="80"/>
      <c r="B382" s="8"/>
      <c r="C382" s="82" t="s">
        <v>143</v>
      </c>
      <c r="D382" s="82"/>
      <c r="E382" s="82"/>
      <c r="F382" s="82"/>
      <c r="G382" s="82"/>
      <c r="H382" s="82"/>
      <c r="I382" s="59"/>
      <c r="J382" s="80"/>
      <c r="K382" s="58"/>
      <c r="L382" s="59">
        <f>SUM(BD356:BD360)</f>
        <v>0</v>
      </c>
    </row>
    <row r="383" spans="1:12" ht="14.25" hidden="1" x14ac:dyDescent="0.2">
      <c r="A383" s="80"/>
      <c r="B383" s="8"/>
      <c r="C383" s="82" t="s">
        <v>144</v>
      </c>
      <c r="D383" s="82"/>
      <c r="E383" s="82"/>
      <c r="F383" s="82"/>
      <c r="G383" s="82"/>
      <c r="H383" s="82"/>
      <c r="I383" s="59"/>
      <c r="J383" s="80"/>
      <c r="K383" s="58"/>
      <c r="L383" s="59"/>
    </row>
    <row r="384" spans="1:12" ht="14.25" hidden="1" x14ac:dyDescent="0.2">
      <c r="A384" s="80"/>
      <c r="B384" s="8"/>
      <c r="C384" s="82" t="s">
        <v>145</v>
      </c>
      <c r="D384" s="82"/>
      <c r="E384" s="82"/>
      <c r="F384" s="82"/>
      <c r="G384" s="82"/>
      <c r="H384" s="82"/>
      <c r="I384" s="59"/>
      <c r="J384" s="80"/>
      <c r="K384" s="58"/>
      <c r="L384" s="59">
        <f>SUM(BO356:BO360)</f>
        <v>0</v>
      </c>
    </row>
    <row r="385" spans="1:12" ht="15" x14ac:dyDescent="0.2">
      <c r="A385" s="76"/>
      <c r="B385" s="77"/>
      <c r="C385" s="78" t="s">
        <v>146</v>
      </c>
      <c r="D385" s="78"/>
      <c r="E385" s="78"/>
      <c r="F385" s="78"/>
      <c r="G385" s="78"/>
      <c r="H385" s="78"/>
      <c r="I385" s="63"/>
      <c r="J385" s="76"/>
      <c r="K385" s="79"/>
      <c r="L385" s="63">
        <f>L362+L377+L378+L379+L383+L384</f>
        <v>75057.740000000005</v>
      </c>
    </row>
    <row r="386" spans="1:12" ht="14.25" x14ac:dyDescent="0.2">
      <c r="A386" s="80"/>
      <c r="B386" s="8"/>
      <c r="C386" s="81" t="s">
        <v>147</v>
      </c>
      <c r="D386" s="82"/>
      <c r="E386" s="82"/>
      <c r="F386" s="82"/>
      <c r="G386" s="82"/>
      <c r="H386" s="82"/>
      <c r="I386" s="59"/>
      <c r="J386" s="80"/>
      <c r="K386" s="58"/>
      <c r="L386" s="59"/>
    </row>
    <row r="387" spans="1:12" ht="14.25" hidden="1" x14ac:dyDescent="0.2">
      <c r="A387" s="80"/>
      <c r="B387" s="8"/>
      <c r="C387" s="82" t="s">
        <v>148</v>
      </c>
      <c r="D387" s="82"/>
      <c r="E387" s="82"/>
      <c r="F387" s="82"/>
      <c r="G387" s="82"/>
      <c r="H387" s="82"/>
      <c r="I387" s="59"/>
      <c r="J387" s="80"/>
      <c r="K387" s="58"/>
      <c r="L387" s="59">
        <f>SUM(AX356:AX360)</f>
        <v>0</v>
      </c>
    </row>
    <row r="388" spans="1:12" ht="14.25" x14ac:dyDescent="0.2">
      <c r="A388" s="80"/>
      <c r="B388" s="8"/>
      <c r="C388" s="82" t="s">
        <v>149</v>
      </c>
      <c r="D388" s="82"/>
      <c r="E388" s="82"/>
      <c r="F388" s="82"/>
      <c r="G388" s="82"/>
      <c r="H388" s="82"/>
      <c r="I388" s="59"/>
      <c r="J388" s="80"/>
      <c r="K388" s="58"/>
      <c r="L388" s="59">
        <f>SUM(AY356:AY360)</f>
        <v>75057.740000000005</v>
      </c>
    </row>
    <row r="389" spans="1:12" ht="14.25" hidden="1" customHeight="1" x14ac:dyDescent="0.2">
      <c r="A389" s="80"/>
      <c r="B389" s="8"/>
      <c r="C389" s="82" t="s">
        <v>150</v>
      </c>
      <c r="D389" s="82"/>
      <c r="E389" s="82"/>
      <c r="F389" s="83"/>
      <c r="G389" s="62">
        <f>[1]Source!F240</f>
        <v>0</v>
      </c>
      <c r="H389" s="80"/>
      <c r="I389" s="80"/>
      <c r="J389" s="80"/>
      <c r="K389" s="80"/>
      <c r="L389" s="80"/>
    </row>
    <row r="390" spans="1:12" ht="14.25" hidden="1" customHeight="1" x14ac:dyDescent="0.2">
      <c r="A390" s="80"/>
      <c r="B390" s="8"/>
      <c r="C390" s="82" t="s">
        <v>151</v>
      </c>
      <c r="D390" s="82"/>
      <c r="E390" s="82"/>
      <c r="F390" s="83"/>
      <c r="G390" s="62">
        <f>[1]Source!F241</f>
        <v>0</v>
      </c>
      <c r="H390" s="80"/>
      <c r="I390" s="80"/>
      <c r="J390" s="80"/>
      <c r="K390" s="80"/>
      <c r="L390" s="80"/>
    </row>
    <row r="393" spans="1:12" ht="15" x14ac:dyDescent="0.2">
      <c r="A393" s="96"/>
      <c r="B393" s="97"/>
      <c r="C393" s="98" t="s">
        <v>216</v>
      </c>
      <c r="D393" s="98"/>
      <c r="E393" s="98"/>
      <c r="F393" s="98"/>
      <c r="G393" s="98"/>
      <c r="H393" s="98"/>
      <c r="I393" s="99"/>
      <c r="J393" s="96"/>
      <c r="K393" s="100"/>
      <c r="L393" s="99"/>
    </row>
    <row r="395" spans="1:12" ht="15" x14ac:dyDescent="0.2">
      <c r="A395" s="76"/>
      <c r="B395" s="77"/>
      <c r="C395" s="78" t="s">
        <v>217</v>
      </c>
      <c r="D395" s="78"/>
      <c r="E395" s="78"/>
      <c r="F395" s="78"/>
      <c r="G395" s="78"/>
      <c r="H395" s="78"/>
      <c r="I395" s="63"/>
      <c r="J395" s="76"/>
      <c r="K395" s="79"/>
      <c r="L395" s="63">
        <f>L397+L412+L413</f>
        <v>59403.19</v>
      </c>
    </row>
    <row r="396" spans="1:12" ht="14.25" x14ac:dyDescent="0.2">
      <c r="A396" s="80"/>
      <c r="B396" s="8"/>
      <c r="C396" s="81" t="s">
        <v>127</v>
      </c>
      <c r="D396" s="82"/>
      <c r="E396" s="82"/>
      <c r="F396" s="82"/>
      <c r="G396" s="82"/>
      <c r="H396" s="82"/>
      <c r="I396" s="59"/>
      <c r="J396" s="80"/>
      <c r="K396" s="58"/>
      <c r="L396" s="59"/>
    </row>
    <row r="397" spans="1:12" ht="14.25" x14ac:dyDescent="0.2">
      <c r="A397" s="80"/>
      <c r="B397" s="8"/>
      <c r="C397" s="82" t="s">
        <v>218</v>
      </c>
      <c r="D397" s="82"/>
      <c r="E397" s="82"/>
      <c r="F397" s="82"/>
      <c r="G397" s="82"/>
      <c r="H397" s="82"/>
      <c r="I397" s="59"/>
      <c r="J397" s="80"/>
      <c r="K397" s="58"/>
      <c r="L397" s="59">
        <f>L399+L400+L406+L410</f>
        <v>43228.79</v>
      </c>
    </row>
    <row r="398" spans="1:12" ht="14.25" x14ac:dyDescent="0.2">
      <c r="A398" s="80"/>
      <c r="B398" s="8"/>
      <c r="C398" s="81" t="s">
        <v>127</v>
      </c>
      <c r="D398" s="82"/>
      <c r="E398" s="82"/>
      <c r="F398" s="82"/>
      <c r="G398" s="82"/>
      <c r="H398" s="82"/>
      <c r="I398" s="59"/>
      <c r="J398" s="80"/>
      <c r="K398" s="58"/>
      <c r="L398" s="59"/>
    </row>
    <row r="399" spans="1:12" ht="14.25" x14ac:dyDescent="0.2">
      <c r="A399" s="80"/>
      <c r="B399" s="8"/>
      <c r="C399" s="82" t="s">
        <v>219</v>
      </c>
      <c r="D399" s="82"/>
      <c r="E399" s="82"/>
      <c r="F399" s="82"/>
      <c r="G399" s="82"/>
      <c r="H399" s="82"/>
      <c r="I399" s="59"/>
      <c r="J399" s="80"/>
      <c r="K399" s="58"/>
      <c r="L399" s="59">
        <f>SUMIF(CD52:CD391, 1, AR52:AR391)</f>
        <v>8472.630000000001</v>
      </c>
    </row>
    <row r="400" spans="1:12" ht="14.25" hidden="1" x14ac:dyDescent="0.2">
      <c r="A400" s="80"/>
      <c r="B400" s="8"/>
      <c r="C400" s="82" t="s">
        <v>129</v>
      </c>
      <c r="D400" s="82"/>
      <c r="E400" s="82"/>
      <c r="F400" s="82"/>
      <c r="G400" s="82"/>
      <c r="H400" s="82"/>
      <c r="I400" s="59"/>
      <c r="J400" s="80"/>
      <c r="K400" s="58"/>
      <c r="L400" s="59">
        <f>L402+L405+L404</f>
        <v>5639.9</v>
      </c>
    </row>
    <row r="401" spans="1:12" ht="14.25" hidden="1" x14ac:dyDescent="0.2">
      <c r="A401" s="80"/>
      <c r="B401" s="8"/>
      <c r="C401" s="81" t="s">
        <v>130</v>
      </c>
      <c r="D401" s="82"/>
      <c r="E401" s="82"/>
      <c r="F401" s="82"/>
      <c r="G401" s="82"/>
      <c r="H401" s="82"/>
      <c r="I401" s="59"/>
      <c r="J401" s="80"/>
      <c r="K401" s="58"/>
      <c r="L401" s="59"/>
    </row>
    <row r="402" spans="1:12" ht="14.25" x14ac:dyDescent="0.2">
      <c r="A402" s="80"/>
      <c r="B402" s="8"/>
      <c r="C402" s="82" t="s">
        <v>129</v>
      </c>
      <c r="D402" s="82"/>
      <c r="E402" s="82"/>
      <c r="F402" s="82"/>
      <c r="G402" s="82"/>
      <c r="H402" s="82"/>
      <c r="I402" s="59"/>
      <c r="J402" s="80"/>
      <c r="K402" s="58"/>
      <c r="L402" s="59">
        <f>SUMIF(CD52:CD391, 1, AO52:AO391)</f>
        <v>3818.87</v>
      </c>
    </row>
    <row r="403" spans="1:12" ht="14.25" hidden="1" x14ac:dyDescent="0.2">
      <c r="A403" s="80"/>
      <c r="B403" s="8"/>
      <c r="C403" s="81" t="s">
        <v>131</v>
      </c>
      <c r="D403" s="82"/>
      <c r="E403" s="82"/>
      <c r="F403" s="82"/>
      <c r="G403" s="82"/>
      <c r="H403" s="82"/>
      <c r="I403" s="59"/>
      <c r="J403" s="80"/>
      <c r="K403" s="58"/>
      <c r="L403" s="59"/>
    </row>
    <row r="404" spans="1:12" ht="14.25" x14ac:dyDescent="0.2">
      <c r="A404" s="80"/>
      <c r="B404" s="8"/>
      <c r="C404" s="82" t="s">
        <v>132</v>
      </c>
      <c r="D404" s="82"/>
      <c r="E404" s="82"/>
      <c r="F404" s="82"/>
      <c r="G404" s="82"/>
      <c r="H404" s="82"/>
      <c r="I404" s="59"/>
      <c r="J404" s="80"/>
      <c r="K404" s="58"/>
      <c r="L404" s="59">
        <f>SUMIF(CD52:CD391, 1, AT52:AT391)</f>
        <v>1821.0299999999997</v>
      </c>
    </row>
    <row r="405" spans="1:12" ht="14.25" hidden="1" x14ac:dyDescent="0.2">
      <c r="A405" s="80"/>
      <c r="B405" s="8"/>
      <c r="C405" s="82" t="s">
        <v>133</v>
      </c>
      <c r="D405" s="82"/>
      <c r="E405" s="82"/>
      <c r="F405" s="82"/>
      <c r="G405" s="82"/>
      <c r="H405" s="82"/>
      <c r="I405" s="59"/>
      <c r="J405" s="80"/>
      <c r="K405" s="58"/>
      <c r="L405" s="59">
        <f>SUMIF(CD52:CD391, 1, AV52:AV391)</f>
        <v>0</v>
      </c>
    </row>
    <row r="406" spans="1:12" ht="14.25" x14ac:dyDescent="0.2">
      <c r="A406" s="80"/>
      <c r="B406" s="8"/>
      <c r="C406" s="82" t="s">
        <v>134</v>
      </c>
      <c r="D406" s="82"/>
      <c r="E406" s="82"/>
      <c r="F406" s="82"/>
      <c r="G406" s="82"/>
      <c r="H406" s="82"/>
      <c r="I406" s="59"/>
      <c r="J406" s="80"/>
      <c r="K406" s="58"/>
      <c r="L406" s="59">
        <f>L408+L409</f>
        <v>29116.26</v>
      </c>
    </row>
    <row r="407" spans="1:12" ht="14.25" x14ac:dyDescent="0.2">
      <c r="A407" s="80"/>
      <c r="B407" s="8"/>
      <c r="C407" s="81" t="s">
        <v>130</v>
      </c>
      <c r="D407" s="82"/>
      <c r="E407" s="82"/>
      <c r="F407" s="82"/>
      <c r="G407" s="82"/>
      <c r="H407" s="82"/>
      <c r="I407" s="59"/>
      <c r="J407" s="80"/>
      <c r="K407" s="58"/>
      <c r="L407" s="59"/>
    </row>
    <row r="408" spans="1:12" ht="14.25" x14ac:dyDescent="0.2">
      <c r="A408" s="80"/>
      <c r="B408" s="8"/>
      <c r="C408" s="82" t="s">
        <v>135</v>
      </c>
      <c r="D408" s="82"/>
      <c r="E408" s="82"/>
      <c r="F408" s="82"/>
      <c r="G408" s="82"/>
      <c r="H408" s="82"/>
      <c r="I408" s="59"/>
      <c r="J408" s="80"/>
      <c r="K408" s="58"/>
      <c r="L408" s="59">
        <f>SUMIF(CD52:CD391, 1, AW52:AW391)-SUMIF(CD52:CD391, 1, BK52:BK391)</f>
        <v>29116.26</v>
      </c>
    </row>
    <row r="409" spans="1:12" ht="14.25" hidden="1" x14ac:dyDescent="0.2">
      <c r="A409" s="80"/>
      <c r="B409" s="8"/>
      <c r="C409" s="82" t="s">
        <v>136</v>
      </c>
      <c r="D409" s="82"/>
      <c r="E409" s="82"/>
      <c r="F409" s="82"/>
      <c r="G409" s="82"/>
      <c r="H409" s="82"/>
      <c r="I409" s="59"/>
      <c r="J409" s="80"/>
      <c r="K409" s="58"/>
      <c r="L409" s="59">
        <f>SUMIF(CD52:CD391, 1, BC52:BC391)</f>
        <v>0</v>
      </c>
    </row>
    <row r="410" spans="1:12" ht="14.25" hidden="1" x14ac:dyDescent="0.2">
      <c r="A410" s="80"/>
      <c r="B410" s="8"/>
      <c r="C410" s="82" t="s">
        <v>137</v>
      </c>
      <c r="D410" s="82"/>
      <c r="E410" s="82"/>
      <c r="F410" s="82"/>
      <c r="G410" s="82"/>
      <c r="H410" s="82"/>
      <c r="I410" s="59"/>
      <c r="J410" s="80"/>
      <c r="K410" s="58"/>
      <c r="L410" s="59">
        <f>SUMIF(CD52:CD391, 1, BB52:BB391)</f>
        <v>0</v>
      </c>
    </row>
    <row r="411" spans="1:12" ht="14.25" x14ac:dyDescent="0.2">
      <c r="A411" s="80"/>
      <c r="B411" s="8"/>
      <c r="C411" s="82" t="s">
        <v>220</v>
      </c>
      <c r="D411" s="82"/>
      <c r="E411" s="82"/>
      <c r="F411" s="82"/>
      <c r="G411" s="82"/>
      <c r="H411" s="82"/>
      <c r="I411" s="59"/>
      <c r="J411" s="80"/>
      <c r="K411" s="58"/>
      <c r="L411" s="59">
        <f>SUMIF(CD52:CD391, 1, AR52:AR391)+SUMIF(CD52:CD391, 1, AT52:AT391)+SUMIF(CD52:CD391, 1, AV52:AV391)</f>
        <v>10293.66</v>
      </c>
    </row>
    <row r="412" spans="1:12" ht="14.25" x14ac:dyDescent="0.2">
      <c r="A412" s="80"/>
      <c r="B412" s="8"/>
      <c r="C412" s="82" t="s">
        <v>221</v>
      </c>
      <c r="D412" s="82"/>
      <c r="E412" s="82"/>
      <c r="F412" s="82"/>
      <c r="G412" s="82"/>
      <c r="H412" s="82"/>
      <c r="I412" s="59"/>
      <c r="J412" s="80"/>
      <c r="K412" s="58"/>
      <c r="L412" s="59">
        <f>SUMIF(CD52:CD391, 1, AZ52:AZ391)</f>
        <v>10353.649999999998</v>
      </c>
    </row>
    <row r="413" spans="1:12" ht="14.25" x14ac:dyDescent="0.2">
      <c r="A413" s="80"/>
      <c r="B413" s="8"/>
      <c r="C413" s="82" t="s">
        <v>222</v>
      </c>
      <c r="D413" s="82"/>
      <c r="E413" s="82"/>
      <c r="F413" s="82"/>
      <c r="G413" s="82"/>
      <c r="H413" s="82"/>
      <c r="I413" s="59"/>
      <c r="J413" s="80"/>
      <c r="K413" s="58"/>
      <c r="L413" s="59">
        <f>SUMIF(CD52:CD391, 1, BA52:BA391)</f>
        <v>5820.75</v>
      </c>
    </row>
    <row r="415" spans="1:12" ht="15" x14ac:dyDescent="0.2">
      <c r="A415" s="76"/>
      <c r="B415" s="77"/>
      <c r="C415" s="78" t="s">
        <v>223</v>
      </c>
      <c r="D415" s="78"/>
      <c r="E415" s="78"/>
      <c r="F415" s="78"/>
      <c r="G415" s="78"/>
      <c r="H415" s="78"/>
      <c r="I415" s="63"/>
      <c r="J415" s="76"/>
      <c r="K415" s="79"/>
      <c r="L415" s="63">
        <f>L417+L432+L433</f>
        <v>16689.3</v>
      </c>
    </row>
    <row r="416" spans="1:12" ht="14.25" x14ac:dyDescent="0.2">
      <c r="A416" s="80"/>
      <c r="B416" s="8"/>
      <c r="C416" s="81" t="s">
        <v>127</v>
      </c>
      <c r="D416" s="82"/>
      <c r="E416" s="82"/>
      <c r="F416" s="82"/>
      <c r="G416" s="82"/>
      <c r="H416" s="82"/>
      <c r="I416" s="59"/>
      <c r="J416" s="80"/>
      <c r="K416" s="58"/>
      <c r="L416" s="59"/>
    </row>
    <row r="417" spans="1:12" ht="14.25" x14ac:dyDescent="0.2">
      <c r="A417" s="80"/>
      <c r="B417" s="8"/>
      <c r="C417" s="82" t="s">
        <v>218</v>
      </c>
      <c r="D417" s="82"/>
      <c r="E417" s="82"/>
      <c r="F417" s="82"/>
      <c r="G417" s="82"/>
      <c r="H417" s="82"/>
      <c r="I417" s="59"/>
      <c r="J417" s="80"/>
      <c r="K417" s="58"/>
      <c r="L417" s="59">
        <f>L419+L420+L426+L430</f>
        <v>12332.16</v>
      </c>
    </row>
    <row r="418" spans="1:12" ht="14.25" x14ac:dyDescent="0.2">
      <c r="A418" s="80"/>
      <c r="B418" s="8"/>
      <c r="C418" s="81" t="s">
        <v>127</v>
      </c>
      <c r="D418" s="82"/>
      <c r="E418" s="82"/>
      <c r="F418" s="82"/>
      <c r="G418" s="82"/>
      <c r="H418" s="82"/>
      <c r="I418" s="59"/>
      <c r="J418" s="80"/>
      <c r="K418" s="58"/>
      <c r="L418" s="59"/>
    </row>
    <row r="419" spans="1:12" ht="14.25" x14ac:dyDescent="0.2">
      <c r="A419" s="80"/>
      <c r="B419" s="8"/>
      <c r="C419" s="82" t="s">
        <v>219</v>
      </c>
      <c r="D419" s="82"/>
      <c r="E419" s="82"/>
      <c r="F419" s="82"/>
      <c r="G419" s="82"/>
      <c r="H419" s="82"/>
      <c r="I419" s="59"/>
      <c r="J419" s="80"/>
      <c r="K419" s="58"/>
      <c r="L419" s="59">
        <f>SUMIF(CD52:CD413, 2, AR52:AR413)</f>
        <v>2839.2799999999997</v>
      </c>
    </row>
    <row r="420" spans="1:12" ht="14.25" hidden="1" x14ac:dyDescent="0.2">
      <c r="A420" s="80"/>
      <c r="B420" s="8"/>
      <c r="C420" s="82" t="s">
        <v>129</v>
      </c>
      <c r="D420" s="82"/>
      <c r="E420" s="82"/>
      <c r="F420" s="82"/>
      <c r="G420" s="82"/>
      <c r="H420" s="82"/>
      <c r="I420" s="59"/>
      <c r="J420" s="80"/>
      <c r="K420" s="58"/>
      <c r="L420" s="59">
        <f>L422+L425+L424</f>
        <v>306.31</v>
      </c>
    </row>
    <row r="421" spans="1:12" ht="14.25" hidden="1" x14ac:dyDescent="0.2">
      <c r="A421" s="80"/>
      <c r="B421" s="8"/>
      <c r="C421" s="81" t="s">
        <v>130</v>
      </c>
      <c r="D421" s="82"/>
      <c r="E421" s="82"/>
      <c r="F421" s="82"/>
      <c r="G421" s="82"/>
      <c r="H421" s="82"/>
      <c r="I421" s="59"/>
      <c r="J421" s="80"/>
      <c r="K421" s="58"/>
      <c r="L421" s="59"/>
    </row>
    <row r="422" spans="1:12" ht="14.25" x14ac:dyDescent="0.2">
      <c r="A422" s="80"/>
      <c r="B422" s="8"/>
      <c r="C422" s="82" t="s">
        <v>129</v>
      </c>
      <c r="D422" s="82"/>
      <c r="E422" s="82"/>
      <c r="F422" s="82"/>
      <c r="G422" s="82"/>
      <c r="H422" s="82"/>
      <c r="I422" s="59"/>
      <c r="J422" s="80"/>
      <c r="K422" s="58"/>
      <c r="L422" s="59">
        <f>SUMIF(CD52:CD413, 2, AO52:AO413)</f>
        <v>201.58</v>
      </c>
    </row>
    <row r="423" spans="1:12" ht="14.25" hidden="1" x14ac:dyDescent="0.2">
      <c r="A423" s="80"/>
      <c r="B423" s="8"/>
      <c r="C423" s="81" t="s">
        <v>131</v>
      </c>
      <c r="D423" s="82"/>
      <c r="E423" s="82"/>
      <c r="F423" s="82"/>
      <c r="G423" s="82"/>
      <c r="H423" s="82"/>
      <c r="I423" s="59"/>
      <c r="J423" s="80"/>
      <c r="K423" s="58"/>
      <c r="L423" s="59"/>
    </row>
    <row r="424" spans="1:12" ht="14.25" x14ac:dyDescent="0.2">
      <c r="A424" s="80"/>
      <c r="B424" s="8"/>
      <c r="C424" s="82" t="s">
        <v>132</v>
      </c>
      <c r="D424" s="82"/>
      <c r="E424" s="82"/>
      <c r="F424" s="82"/>
      <c r="G424" s="82"/>
      <c r="H424" s="82"/>
      <c r="I424" s="59"/>
      <c r="J424" s="80"/>
      <c r="K424" s="58"/>
      <c r="L424" s="59">
        <f>SUMIF(CD52:CD413, 2, AT52:AT413)</f>
        <v>104.73</v>
      </c>
    </row>
    <row r="425" spans="1:12" ht="14.25" hidden="1" x14ac:dyDescent="0.2">
      <c r="A425" s="80"/>
      <c r="B425" s="8"/>
      <c r="C425" s="82" t="s">
        <v>133</v>
      </c>
      <c r="D425" s="82"/>
      <c r="E425" s="82"/>
      <c r="F425" s="82"/>
      <c r="G425" s="82"/>
      <c r="H425" s="82"/>
      <c r="I425" s="59"/>
      <c r="J425" s="80"/>
      <c r="K425" s="58"/>
      <c r="L425" s="59">
        <f>SUMIF(CD52:CD413, 2, AV52:AV413)</f>
        <v>0</v>
      </c>
    </row>
    <row r="426" spans="1:12" ht="14.25" x14ac:dyDescent="0.2">
      <c r="A426" s="80"/>
      <c r="B426" s="8"/>
      <c r="C426" s="82" t="s">
        <v>134</v>
      </c>
      <c r="D426" s="82"/>
      <c r="E426" s="82"/>
      <c r="F426" s="82"/>
      <c r="G426" s="82"/>
      <c r="H426" s="82"/>
      <c r="I426" s="59"/>
      <c r="J426" s="80"/>
      <c r="K426" s="58"/>
      <c r="L426" s="59">
        <f>L428+L429</f>
        <v>9186.57</v>
      </c>
    </row>
    <row r="427" spans="1:12" ht="14.25" x14ac:dyDescent="0.2">
      <c r="A427" s="80"/>
      <c r="B427" s="8"/>
      <c r="C427" s="81" t="s">
        <v>130</v>
      </c>
      <c r="D427" s="82"/>
      <c r="E427" s="82"/>
      <c r="F427" s="82"/>
      <c r="G427" s="82"/>
      <c r="H427" s="82"/>
      <c r="I427" s="59"/>
      <c r="J427" s="80"/>
      <c r="K427" s="58"/>
      <c r="L427" s="59"/>
    </row>
    <row r="428" spans="1:12" ht="14.25" x14ac:dyDescent="0.2">
      <c r="A428" s="80"/>
      <c r="B428" s="8"/>
      <c r="C428" s="82" t="s">
        <v>135</v>
      </c>
      <c r="D428" s="82"/>
      <c r="E428" s="82"/>
      <c r="F428" s="82"/>
      <c r="G428" s="82"/>
      <c r="H428" s="82"/>
      <c r="I428" s="59"/>
      <c r="J428" s="80"/>
      <c r="K428" s="58"/>
      <c r="L428" s="59">
        <f>SUMIF(CD52:CD413, 2, AW52:AW413)-SUMIF(CD52:CD413, 2, BK52:BK413)</f>
        <v>9186.57</v>
      </c>
    </row>
    <row r="429" spans="1:12" ht="14.25" hidden="1" x14ac:dyDescent="0.2">
      <c r="A429" s="80"/>
      <c r="B429" s="8"/>
      <c r="C429" s="82" t="s">
        <v>136</v>
      </c>
      <c r="D429" s="82"/>
      <c r="E429" s="82"/>
      <c r="F429" s="82"/>
      <c r="G429" s="82"/>
      <c r="H429" s="82"/>
      <c r="I429" s="59"/>
      <c r="J429" s="80"/>
      <c r="K429" s="58"/>
      <c r="L429" s="59">
        <f>SUMIF(CD52:CD413, 2, BC52:BC413)</f>
        <v>0</v>
      </c>
    </row>
    <row r="430" spans="1:12" ht="14.25" hidden="1" x14ac:dyDescent="0.2">
      <c r="A430" s="80"/>
      <c r="B430" s="8"/>
      <c r="C430" s="82" t="s">
        <v>137</v>
      </c>
      <c r="D430" s="82"/>
      <c r="E430" s="82"/>
      <c r="F430" s="82"/>
      <c r="G430" s="82"/>
      <c r="H430" s="82"/>
      <c r="I430" s="59"/>
      <c r="J430" s="80"/>
      <c r="K430" s="58"/>
      <c r="L430" s="59">
        <f>SUMIF(CD52:CD413, 2, BB52:BB413)</f>
        <v>0</v>
      </c>
    </row>
    <row r="431" spans="1:12" ht="14.25" x14ac:dyDescent="0.2">
      <c r="A431" s="80"/>
      <c r="B431" s="8"/>
      <c r="C431" s="82" t="s">
        <v>220</v>
      </c>
      <c r="D431" s="82"/>
      <c r="E431" s="82"/>
      <c r="F431" s="82"/>
      <c r="G431" s="82"/>
      <c r="H431" s="82"/>
      <c r="I431" s="59"/>
      <c r="J431" s="80"/>
      <c r="K431" s="58"/>
      <c r="L431" s="59">
        <f>SUMIF(CD52:CD413, 2, AR52:AR413)+SUMIF(CD52:CD413, 2, AT52:AT413)+SUMIF(CD52:CD413, 2, AV52:AV413)</f>
        <v>2944.0099999999998</v>
      </c>
    </row>
    <row r="432" spans="1:12" ht="14.25" x14ac:dyDescent="0.2">
      <c r="A432" s="80"/>
      <c r="B432" s="8"/>
      <c r="C432" s="82" t="s">
        <v>221</v>
      </c>
      <c r="D432" s="82"/>
      <c r="E432" s="82"/>
      <c r="F432" s="82"/>
      <c r="G432" s="82"/>
      <c r="H432" s="82"/>
      <c r="I432" s="59"/>
      <c r="J432" s="80"/>
      <c r="K432" s="58"/>
      <c r="L432" s="59">
        <f>SUMIF(CD52:CD413, 2, AZ52:AZ413)</f>
        <v>2855.69</v>
      </c>
    </row>
    <row r="433" spans="1:12" ht="14.25" x14ac:dyDescent="0.2">
      <c r="A433" s="80"/>
      <c r="B433" s="8"/>
      <c r="C433" s="82" t="s">
        <v>222</v>
      </c>
      <c r="D433" s="82"/>
      <c r="E433" s="82"/>
      <c r="F433" s="82"/>
      <c r="G433" s="82"/>
      <c r="H433" s="82"/>
      <c r="I433" s="59"/>
      <c r="J433" s="80"/>
      <c r="K433" s="58"/>
      <c r="L433" s="59">
        <f>SUMIF(CD52:CD413, 2, BA52:BA413)</f>
        <v>1501.4499999999998</v>
      </c>
    </row>
    <row r="435" spans="1:12" ht="15" x14ac:dyDescent="0.2">
      <c r="A435" s="76"/>
      <c r="B435" s="77"/>
      <c r="C435" s="78" t="s">
        <v>224</v>
      </c>
      <c r="D435" s="78"/>
      <c r="E435" s="78"/>
      <c r="F435" s="78"/>
      <c r="G435" s="78"/>
      <c r="H435" s="78"/>
      <c r="I435" s="63"/>
      <c r="J435" s="76"/>
      <c r="K435" s="79"/>
      <c r="L435" s="63">
        <f>L437+L438</f>
        <v>75057.740000000005</v>
      </c>
    </row>
    <row r="436" spans="1:12" ht="14.25" x14ac:dyDescent="0.2">
      <c r="A436" s="80"/>
      <c r="B436" s="8"/>
      <c r="C436" s="81" t="s">
        <v>127</v>
      </c>
      <c r="D436" s="82"/>
      <c r="E436" s="82"/>
      <c r="F436" s="82"/>
      <c r="G436" s="82"/>
      <c r="H436" s="82"/>
      <c r="I436" s="59"/>
      <c r="J436" s="80"/>
      <c r="K436" s="58"/>
      <c r="L436" s="59"/>
    </row>
    <row r="437" spans="1:12" ht="14.25" x14ac:dyDescent="0.2">
      <c r="A437" s="80"/>
      <c r="B437" s="8"/>
      <c r="C437" s="82" t="s">
        <v>142</v>
      </c>
      <c r="D437" s="82"/>
      <c r="E437" s="82"/>
      <c r="F437" s="82"/>
      <c r="G437" s="82"/>
      <c r="H437" s="82"/>
      <c r="I437" s="59"/>
      <c r="J437" s="80"/>
      <c r="K437" s="58"/>
      <c r="L437" s="59">
        <f>SUMIF(CD52:CD433, 3, BK52:BK433)</f>
        <v>75057.740000000005</v>
      </c>
    </row>
    <row r="438" spans="1:12" ht="14.25" hidden="1" x14ac:dyDescent="0.2">
      <c r="A438" s="80"/>
      <c r="B438" s="8"/>
      <c r="C438" s="82" t="s">
        <v>143</v>
      </c>
      <c r="D438" s="82"/>
      <c r="E438" s="82"/>
      <c r="F438" s="82"/>
      <c r="G438" s="82"/>
      <c r="H438" s="82"/>
      <c r="I438" s="59"/>
      <c r="J438" s="80"/>
      <c r="K438" s="58"/>
      <c r="L438" s="59">
        <f>SUMIF(CD52:CD433, 3, BD52:BD433)</f>
        <v>0</v>
      </c>
    </row>
    <row r="439" spans="1:12" hidden="1" x14ac:dyDescent="0.2"/>
    <row r="440" spans="1:12" ht="15" hidden="1" x14ac:dyDescent="0.2">
      <c r="A440" s="76"/>
      <c r="B440" s="77"/>
      <c r="C440" s="78" t="s">
        <v>225</v>
      </c>
      <c r="D440" s="78"/>
      <c r="E440" s="78"/>
      <c r="F440" s="78"/>
      <c r="G440" s="78"/>
      <c r="H440" s="78"/>
      <c r="I440" s="63"/>
      <c r="J440" s="76"/>
      <c r="K440" s="79"/>
      <c r="L440" s="63">
        <f>L446+L461+L462+L442+L443</f>
        <v>0</v>
      </c>
    </row>
    <row r="441" spans="1:12" ht="14.25" hidden="1" x14ac:dyDescent="0.2">
      <c r="A441" s="80"/>
      <c r="B441" s="8"/>
      <c r="C441" s="81" t="s">
        <v>127</v>
      </c>
      <c r="D441" s="82"/>
      <c r="E441" s="82"/>
      <c r="F441" s="82"/>
      <c r="G441" s="82"/>
      <c r="H441" s="82"/>
      <c r="I441" s="59"/>
      <c r="J441" s="80"/>
      <c r="K441" s="58"/>
      <c r="L441" s="59"/>
    </row>
    <row r="442" spans="1:12" ht="14.25" hidden="1" x14ac:dyDescent="0.2">
      <c r="A442" s="80"/>
      <c r="B442" s="8"/>
      <c r="C442" s="82" t="s">
        <v>226</v>
      </c>
      <c r="D442" s="82"/>
      <c r="E442" s="82"/>
      <c r="F442" s="82"/>
      <c r="G442" s="82"/>
      <c r="H442" s="82"/>
      <c r="I442" s="59"/>
      <c r="J442" s="80"/>
      <c r="K442" s="58"/>
      <c r="L442" s="59"/>
    </row>
    <row r="443" spans="1:12" ht="14.25" hidden="1" x14ac:dyDescent="0.2">
      <c r="A443" s="80"/>
      <c r="B443" s="8"/>
      <c r="C443" s="82" t="s">
        <v>227</v>
      </c>
      <c r="D443" s="82"/>
      <c r="E443" s="82"/>
      <c r="F443" s="82"/>
      <c r="G443" s="82"/>
      <c r="H443" s="82"/>
      <c r="I443" s="59"/>
      <c r="J443" s="80"/>
      <c r="K443" s="58"/>
      <c r="L443" s="59">
        <f>SUM(BO52:BO438)</f>
        <v>0</v>
      </c>
    </row>
    <row r="444" spans="1:12" ht="14.25" hidden="1" x14ac:dyDescent="0.2">
      <c r="A444" s="80"/>
      <c r="B444" s="8"/>
      <c r="C444" s="82" t="s">
        <v>228</v>
      </c>
      <c r="D444" s="82"/>
      <c r="E444" s="82"/>
      <c r="F444" s="82"/>
      <c r="G444" s="82"/>
      <c r="H444" s="82"/>
      <c r="I444" s="59"/>
      <c r="J444" s="80"/>
      <c r="K444" s="58"/>
      <c r="L444" s="59">
        <f>L446+L461+L462</f>
        <v>0</v>
      </c>
    </row>
    <row r="445" spans="1:12" ht="14.25" hidden="1" x14ac:dyDescent="0.2">
      <c r="A445" s="80"/>
      <c r="B445" s="8"/>
      <c r="C445" s="81" t="s">
        <v>127</v>
      </c>
      <c r="D445" s="82"/>
      <c r="E445" s="82"/>
      <c r="F445" s="82"/>
      <c r="G445" s="82"/>
      <c r="H445" s="82"/>
      <c r="I445" s="59"/>
      <c r="J445" s="80"/>
      <c r="K445" s="58"/>
      <c r="L445" s="59"/>
    </row>
    <row r="446" spans="1:12" ht="14.25" hidden="1" x14ac:dyDescent="0.2">
      <c r="A446" s="80"/>
      <c r="B446" s="8"/>
      <c r="C446" s="82" t="s">
        <v>218</v>
      </c>
      <c r="D446" s="82"/>
      <c r="E446" s="82"/>
      <c r="F446" s="82"/>
      <c r="G446" s="82"/>
      <c r="H446" s="82"/>
      <c r="I446" s="59"/>
      <c r="J446" s="80"/>
      <c r="K446" s="58"/>
      <c r="L446" s="59">
        <f>L448+L449+L455+L459</f>
        <v>0</v>
      </c>
    </row>
    <row r="447" spans="1:12" ht="14.25" hidden="1" x14ac:dyDescent="0.2">
      <c r="A447" s="80"/>
      <c r="B447" s="8"/>
      <c r="C447" s="81" t="s">
        <v>127</v>
      </c>
      <c r="D447" s="82"/>
      <c r="E447" s="82"/>
      <c r="F447" s="82"/>
      <c r="G447" s="82"/>
      <c r="H447" s="82"/>
      <c r="I447" s="59"/>
      <c r="J447" s="80"/>
      <c r="K447" s="58"/>
      <c r="L447" s="59"/>
    </row>
    <row r="448" spans="1:12" ht="14.25" hidden="1" x14ac:dyDescent="0.2">
      <c r="A448" s="80"/>
      <c r="B448" s="8"/>
      <c r="C448" s="82" t="s">
        <v>219</v>
      </c>
      <c r="D448" s="82"/>
      <c r="E448" s="82"/>
      <c r="F448" s="82"/>
      <c r="G448" s="82"/>
      <c r="H448" s="82"/>
      <c r="I448" s="59"/>
      <c r="J448" s="80"/>
      <c r="K448" s="58"/>
      <c r="L448" s="59">
        <f>SUMIF(CD52:CD438, 4, AR52:AR438)</f>
        <v>0</v>
      </c>
    </row>
    <row r="449" spans="1:12" ht="14.25" hidden="1" x14ac:dyDescent="0.2">
      <c r="A449" s="80"/>
      <c r="B449" s="8"/>
      <c r="C449" s="82" t="s">
        <v>129</v>
      </c>
      <c r="D449" s="82"/>
      <c r="E449" s="82"/>
      <c r="F449" s="82"/>
      <c r="G449" s="82"/>
      <c r="H449" s="82"/>
      <c r="I449" s="59"/>
      <c r="J449" s="80"/>
      <c r="K449" s="58"/>
      <c r="L449" s="59">
        <f>L451+L454+L453</f>
        <v>0</v>
      </c>
    </row>
    <row r="450" spans="1:12" ht="14.25" hidden="1" x14ac:dyDescent="0.2">
      <c r="A450" s="80"/>
      <c r="B450" s="8"/>
      <c r="C450" s="81" t="s">
        <v>130</v>
      </c>
      <c r="D450" s="82"/>
      <c r="E450" s="82"/>
      <c r="F450" s="82"/>
      <c r="G450" s="82"/>
      <c r="H450" s="82"/>
      <c r="I450" s="59"/>
      <c r="J450" s="80"/>
      <c r="K450" s="58"/>
      <c r="L450" s="59"/>
    </row>
    <row r="451" spans="1:12" ht="14.25" hidden="1" x14ac:dyDescent="0.2">
      <c r="A451" s="80"/>
      <c r="B451" s="8"/>
      <c r="C451" s="82" t="s">
        <v>129</v>
      </c>
      <c r="D451" s="82"/>
      <c r="E451" s="82"/>
      <c r="F451" s="82"/>
      <c r="G451" s="82"/>
      <c r="H451" s="82"/>
      <c r="I451" s="59"/>
      <c r="J451" s="80"/>
      <c r="K451" s="58"/>
      <c r="L451" s="59">
        <f>SUMIF(CD52:CD438, 4, AO52:AO438)</f>
        <v>0</v>
      </c>
    </row>
    <row r="452" spans="1:12" ht="14.25" hidden="1" x14ac:dyDescent="0.2">
      <c r="A452" s="80"/>
      <c r="B452" s="8"/>
      <c r="C452" s="81" t="s">
        <v>131</v>
      </c>
      <c r="D452" s="82"/>
      <c r="E452" s="82"/>
      <c r="F452" s="82"/>
      <c r="G452" s="82"/>
      <c r="H452" s="82"/>
      <c r="I452" s="59"/>
      <c r="J452" s="80"/>
      <c r="K452" s="58"/>
      <c r="L452" s="59"/>
    </row>
    <row r="453" spans="1:12" ht="14.25" hidden="1" x14ac:dyDescent="0.2">
      <c r="A453" s="80"/>
      <c r="B453" s="8"/>
      <c r="C453" s="82" t="s">
        <v>132</v>
      </c>
      <c r="D453" s="82"/>
      <c r="E453" s="82"/>
      <c r="F453" s="82"/>
      <c r="G453" s="82"/>
      <c r="H453" s="82"/>
      <c r="I453" s="59"/>
      <c r="J453" s="80"/>
      <c r="K453" s="58"/>
      <c r="L453" s="59">
        <f>SUMIF(CD52:CD438, 4, AT52:AT438)</f>
        <v>0</v>
      </c>
    </row>
    <row r="454" spans="1:12" ht="14.25" hidden="1" x14ac:dyDescent="0.2">
      <c r="A454" s="80"/>
      <c r="B454" s="8"/>
      <c r="C454" s="82" t="s">
        <v>133</v>
      </c>
      <c r="D454" s="82"/>
      <c r="E454" s="82"/>
      <c r="F454" s="82"/>
      <c r="G454" s="82"/>
      <c r="H454" s="82"/>
      <c r="I454" s="59"/>
      <c r="J454" s="80"/>
      <c r="K454" s="58"/>
      <c r="L454" s="59">
        <f>SUMIF(CD52:CD438, 4, AV52:AV438)</f>
        <v>0</v>
      </c>
    </row>
    <row r="455" spans="1:12" ht="14.25" hidden="1" x14ac:dyDescent="0.2">
      <c r="A455" s="80"/>
      <c r="B455" s="8"/>
      <c r="C455" s="82" t="s">
        <v>134</v>
      </c>
      <c r="D455" s="82"/>
      <c r="E455" s="82"/>
      <c r="F455" s="82"/>
      <c r="G455" s="82"/>
      <c r="H455" s="82"/>
      <c r="I455" s="59"/>
      <c r="J455" s="80"/>
      <c r="K455" s="58"/>
      <c r="L455" s="59">
        <f>L457+L458</f>
        <v>0</v>
      </c>
    </row>
    <row r="456" spans="1:12" ht="14.25" hidden="1" x14ac:dyDescent="0.2">
      <c r="A456" s="80"/>
      <c r="B456" s="8"/>
      <c r="C456" s="81" t="s">
        <v>130</v>
      </c>
      <c r="D456" s="82"/>
      <c r="E456" s="82"/>
      <c r="F456" s="82"/>
      <c r="G456" s="82"/>
      <c r="H456" s="82"/>
      <c r="I456" s="59"/>
      <c r="J456" s="80"/>
      <c r="K456" s="58"/>
      <c r="L456" s="59"/>
    </row>
    <row r="457" spans="1:12" ht="14.25" hidden="1" x14ac:dyDescent="0.2">
      <c r="A457" s="80"/>
      <c r="B457" s="8"/>
      <c r="C457" s="82" t="s">
        <v>135</v>
      </c>
      <c r="D457" s="82"/>
      <c r="E457" s="82"/>
      <c r="F457" s="82"/>
      <c r="G457" s="82"/>
      <c r="H457" s="82"/>
      <c r="I457" s="59"/>
      <c r="J457" s="80"/>
      <c r="K457" s="58"/>
      <c r="L457" s="59">
        <f>SUMIF(CD52:CD438, 4, AW52:AW438)-SUMIF(CD52:CD438, 4, BK52:BK438)</f>
        <v>0</v>
      </c>
    </row>
    <row r="458" spans="1:12" ht="14.25" hidden="1" x14ac:dyDescent="0.2">
      <c r="A458" s="80"/>
      <c r="B458" s="8"/>
      <c r="C458" s="82" t="s">
        <v>136</v>
      </c>
      <c r="D458" s="82"/>
      <c r="E458" s="82"/>
      <c r="F458" s="82"/>
      <c r="G458" s="82"/>
      <c r="H458" s="82"/>
      <c r="I458" s="59"/>
      <c r="J458" s="80"/>
      <c r="K458" s="58"/>
      <c r="L458" s="59">
        <f>SUMIF(CD52:CD438, 4, BC52:BC438)</f>
        <v>0</v>
      </c>
    </row>
    <row r="459" spans="1:12" ht="14.25" hidden="1" x14ac:dyDescent="0.2">
      <c r="A459" s="80"/>
      <c r="B459" s="8"/>
      <c r="C459" s="82" t="s">
        <v>137</v>
      </c>
      <c r="D459" s="82"/>
      <c r="E459" s="82"/>
      <c r="F459" s="82"/>
      <c r="G459" s="82"/>
      <c r="H459" s="82"/>
      <c r="I459" s="59"/>
      <c r="J459" s="80"/>
      <c r="K459" s="58"/>
      <c r="L459" s="59">
        <f>SUMIF(CD52:CD438, 4, BB52:BB438)</f>
        <v>0</v>
      </c>
    </row>
    <row r="460" spans="1:12" ht="14.25" hidden="1" x14ac:dyDescent="0.2">
      <c r="A460" s="80"/>
      <c r="B460" s="8"/>
      <c r="C460" s="82" t="s">
        <v>220</v>
      </c>
      <c r="D460" s="82"/>
      <c r="E460" s="82"/>
      <c r="F460" s="82"/>
      <c r="G460" s="82"/>
      <c r="H460" s="82"/>
      <c r="I460" s="59"/>
      <c r="J460" s="80"/>
      <c r="K460" s="58"/>
      <c r="L460" s="59">
        <f>SUMIF(CD52:CD438, 4, AR52:AR438)+SUMIF(CD52:CD438, 4, AT52:AT438)+SUMIF(CD52:CD438, 4, AV52:AV438)</f>
        <v>0</v>
      </c>
    </row>
    <row r="461" spans="1:12" ht="14.25" hidden="1" x14ac:dyDescent="0.2">
      <c r="A461" s="80"/>
      <c r="B461" s="8"/>
      <c r="C461" s="82" t="s">
        <v>221</v>
      </c>
      <c r="D461" s="82"/>
      <c r="E461" s="82"/>
      <c r="F461" s="82"/>
      <c r="G461" s="82"/>
      <c r="H461" s="82"/>
      <c r="I461" s="59"/>
      <c r="J461" s="80"/>
      <c r="K461" s="58"/>
      <c r="L461" s="59">
        <f>SUMIF(CD52:CD438, 4, AZ52:AZ438)</f>
        <v>0</v>
      </c>
    </row>
    <row r="462" spans="1:12" ht="14.25" hidden="1" x14ac:dyDescent="0.2">
      <c r="A462" s="80"/>
      <c r="B462" s="8"/>
      <c r="C462" s="82" t="s">
        <v>222</v>
      </c>
      <c r="D462" s="82"/>
      <c r="E462" s="82"/>
      <c r="F462" s="82"/>
      <c r="G462" s="82"/>
      <c r="H462" s="82"/>
      <c r="I462" s="59"/>
      <c r="J462" s="80"/>
      <c r="K462" s="58"/>
      <c r="L462" s="59">
        <f>SUMIF(CD52:CD438, 4, BA52:BA438)</f>
        <v>0</v>
      </c>
    </row>
    <row r="464" spans="1:12" ht="15" x14ac:dyDescent="0.2">
      <c r="A464" s="76"/>
      <c r="B464" s="77"/>
      <c r="C464" s="78" t="s">
        <v>229</v>
      </c>
      <c r="D464" s="78"/>
      <c r="E464" s="78"/>
      <c r="F464" s="78"/>
      <c r="G464" s="78"/>
      <c r="H464" s="78"/>
      <c r="I464" s="63"/>
      <c r="J464" s="76"/>
      <c r="K464" s="79"/>
      <c r="L464" s="63">
        <f>L395+L415+L435+L440</f>
        <v>151150.23000000001</v>
      </c>
    </row>
    <row r="465" spans="1:12" ht="14.25" x14ac:dyDescent="0.2">
      <c r="A465" s="80"/>
      <c r="B465" s="8"/>
      <c r="C465" s="81" t="s">
        <v>127</v>
      </c>
      <c r="D465" s="82"/>
      <c r="E465" s="82"/>
      <c r="F465" s="82"/>
      <c r="G465" s="82"/>
      <c r="H465" s="82"/>
      <c r="I465" s="59"/>
      <c r="J465" s="80"/>
      <c r="K465" s="58"/>
      <c r="L465" s="59"/>
    </row>
    <row r="466" spans="1:12" ht="14.25" x14ac:dyDescent="0.2">
      <c r="A466" s="80"/>
      <c r="B466" s="8"/>
      <c r="C466" s="82" t="s">
        <v>218</v>
      </c>
      <c r="D466" s="82"/>
      <c r="E466" s="82"/>
      <c r="F466" s="82"/>
      <c r="G466" s="82"/>
      <c r="H466" s="82"/>
      <c r="I466" s="59"/>
      <c r="J466" s="80"/>
      <c r="K466" s="58"/>
      <c r="L466" s="59">
        <f>L468+L469+L475+L479</f>
        <v>55560.950000000004</v>
      </c>
    </row>
    <row r="467" spans="1:12" ht="14.25" x14ac:dyDescent="0.2">
      <c r="A467" s="80"/>
      <c r="B467" s="8"/>
      <c r="C467" s="81" t="s">
        <v>127</v>
      </c>
      <c r="D467" s="82"/>
      <c r="E467" s="82"/>
      <c r="F467" s="82"/>
      <c r="G467" s="82"/>
      <c r="H467" s="82"/>
      <c r="I467" s="59"/>
      <c r="J467" s="80"/>
      <c r="K467" s="58"/>
      <c r="L467" s="59"/>
    </row>
    <row r="468" spans="1:12" ht="14.25" x14ac:dyDescent="0.2">
      <c r="A468" s="80"/>
      <c r="B468" s="8"/>
      <c r="C468" s="82" t="s">
        <v>219</v>
      </c>
      <c r="D468" s="82"/>
      <c r="E468" s="82"/>
      <c r="F468" s="82"/>
      <c r="G468" s="82"/>
      <c r="H468" s="82"/>
      <c r="I468" s="59"/>
      <c r="J468" s="80"/>
      <c r="K468" s="58"/>
      <c r="L468" s="59">
        <f>SUM(AR52:AR462)</f>
        <v>11311.910000000002</v>
      </c>
    </row>
    <row r="469" spans="1:12" ht="14.25" hidden="1" x14ac:dyDescent="0.2">
      <c r="A469" s="80"/>
      <c r="B469" s="8"/>
      <c r="C469" s="82" t="s">
        <v>129</v>
      </c>
      <c r="D469" s="82"/>
      <c r="E469" s="82"/>
      <c r="F469" s="82"/>
      <c r="G469" s="82"/>
      <c r="H469" s="82"/>
      <c r="I469" s="59"/>
      <c r="J469" s="80"/>
      <c r="K469" s="58"/>
      <c r="L469" s="59">
        <f>L471+L474+L473</f>
        <v>5946.2099999999991</v>
      </c>
    </row>
    <row r="470" spans="1:12" ht="14.25" hidden="1" x14ac:dyDescent="0.2">
      <c r="A470" s="80"/>
      <c r="B470" s="8"/>
      <c r="C470" s="81" t="s">
        <v>130</v>
      </c>
      <c r="D470" s="82"/>
      <c r="E470" s="82"/>
      <c r="F470" s="82"/>
      <c r="G470" s="82"/>
      <c r="H470" s="82"/>
      <c r="I470" s="59"/>
      <c r="J470" s="80"/>
      <c r="K470" s="58"/>
      <c r="L470" s="59"/>
    </row>
    <row r="471" spans="1:12" ht="14.25" x14ac:dyDescent="0.2">
      <c r="A471" s="80"/>
      <c r="B471" s="8"/>
      <c r="C471" s="82" t="s">
        <v>129</v>
      </c>
      <c r="D471" s="82"/>
      <c r="E471" s="82"/>
      <c r="F471" s="82"/>
      <c r="G471" s="82"/>
      <c r="H471" s="82"/>
      <c r="I471" s="59"/>
      <c r="J471" s="80"/>
      <c r="K471" s="58"/>
      <c r="L471" s="59">
        <f>SUM(AO52:AO462)</f>
        <v>4020.45</v>
      </c>
    </row>
    <row r="472" spans="1:12" ht="14.25" hidden="1" x14ac:dyDescent="0.2">
      <c r="A472" s="80"/>
      <c r="B472" s="8"/>
      <c r="C472" s="81" t="s">
        <v>131</v>
      </c>
      <c r="D472" s="82"/>
      <c r="E472" s="82"/>
      <c r="F472" s="82"/>
      <c r="G472" s="82"/>
      <c r="H472" s="82"/>
      <c r="I472" s="59"/>
      <c r="J472" s="80"/>
      <c r="K472" s="58"/>
      <c r="L472" s="59"/>
    </row>
    <row r="473" spans="1:12" ht="14.25" x14ac:dyDescent="0.2">
      <c r="A473" s="80"/>
      <c r="B473" s="8"/>
      <c r="C473" s="82" t="s">
        <v>132</v>
      </c>
      <c r="D473" s="82"/>
      <c r="E473" s="82"/>
      <c r="F473" s="82"/>
      <c r="G473" s="82"/>
      <c r="H473" s="82"/>
      <c r="I473" s="59"/>
      <c r="J473" s="80"/>
      <c r="K473" s="58"/>
      <c r="L473" s="59">
        <f>SUM(AT52:AT462)</f>
        <v>1925.7599999999998</v>
      </c>
    </row>
    <row r="474" spans="1:12" ht="14.25" hidden="1" x14ac:dyDescent="0.2">
      <c r="A474" s="80"/>
      <c r="B474" s="8"/>
      <c r="C474" s="82" t="s">
        <v>133</v>
      </c>
      <c r="D474" s="82"/>
      <c r="E474" s="82"/>
      <c r="F474" s="82"/>
      <c r="G474" s="82"/>
      <c r="H474" s="82"/>
      <c r="I474" s="59"/>
      <c r="J474" s="80"/>
      <c r="K474" s="58"/>
      <c r="L474" s="59">
        <f>SUM(AV52:AV462)</f>
        <v>0</v>
      </c>
    </row>
    <row r="475" spans="1:12" ht="14.25" x14ac:dyDescent="0.2">
      <c r="A475" s="80"/>
      <c r="B475" s="8"/>
      <c r="C475" s="82" t="s">
        <v>134</v>
      </c>
      <c r="D475" s="82"/>
      <c r="E475" s="82"/>
      <c r="F475" s="82"/>
      <c r="G475" s="82"/>
      <c r="H475" s="82"/>
      <c r="I475" s="59"/>
      <c r="J475" s="80"/>
      <c r="K475" s="58"/>
      <c r="L475" s="59">
        <f>L477+L478</f>
        <v>38302.83</v>
      </c>
    </row>
    <row r="476" spans="1:12" ht="14.25" x14ac:dyDescent="0.2">
      <c r="A476" s="80"/>
      <c r="B476" s="8"/>
      <c r="C476" s="81" t="s">
        <v>130</v>
      </c>
      <c r="D476" s="82"/>
      <c r="E476" s="82"/>
      <c r="F476" s="82"/>
      <c r="G476" s="82"/>
      <c r="H476" s="82"/>
      <c r="I476" s="59"/>
      <c r="J476" s="80"/>
      <c r="K476" s="58"/>
      <c r="L476" s="59"/>
    </row>
    <row r="477" spans="1:12" ht="14.25" x14ac:dyDescent="0.2">
      <c r="A477" s="80"/>
      <c r="B477" s="8"/>
      <c r="C477" s="82" t="s">
        <v>135</v>
      </c>
      <c r="D477" s="82"/>
      <c r="E477" s="82"/>
      <c r="F477" s="82"/>
      <c r="G477" s="82"/>
      <c r="H477" s="82"/>
      <c r="I477" s="59"/>
      <c r="J477" s="80"/>
      <c r="K477" s="58"/>
      <c r="L477" s="59">
        <f>SUM(AW52:AW462)-SUM(BK52:BK462)</f>
        <v>38302.83</v>
      </c>
    </row>
    <row r="478" spans="1:12" ht="14.25" hidden="1" x14ac:dyDescent="0.2">
      <c r="A478" s="80"/>
      <c r="B478" s="8"/>
      <c r="C478" s="82" t="s">
        <v>136</v>
      </c>
      <c r="D478" s="82"/>
      <c r="E478" s="82"/>
      <c r="F478" s="82"/>
      <c r="G478" s="82"/>
      <c r="H478" s="82"/>
      <c r="I478" s="59"/>
      <c r="J478" s="80"/>
      <c r="K478" s="58"/>
      <c r="L478" s="59">
        <f>SUM(BC52:BC462)</f>
        <v>0</v>
      </c>
    </row>
    <row r="479" spans="1:12" ht="14.25" hidden="1" x14ac:dyDescent="0.2">
      <c r="A479" s="80"/>
      <c r="B479" s="8"/>
      <c r="C479" s="82" t="s">
        <v>137</v>
      </c>
      <c r="D479" s="82"/>
      <c r="E479" s="82"/>
      <c r="F479" s="82"/>
      <c r="G479" s="82"/>
      <c r="H479" s="82"/>
      <c r="I479" s="59"/>
      <c r="J479" s="80"/>
      <c r="K479" s="58"/>
      <c r="L479" s="59">
        <f>SUM(BB52:BB462)</f>
        <v>0</v>
      </c>
    </row>
    <row r="480" spans="1:12" ht="14.25" x14ac:dyDescent="0.2">
      <c r="A480" s="80"/>
      <c r="B480" s="8"/>
      <c r="C480" s="82" t="s">
        <v>138</v>
      </c>
      <c r="D480" s="82"/>
      <c r="E480" s="82"/>
      <c r="F480" s="82"/>
      <c r="G480" s="82"/>
      <c r="H480" s="82"/>
      <c r="I480" s="59"/>
      <c r="J480" s="80"/>
      <c r="K480" s="58"/>
      <c r="L480" s="59">
        <f>SUM(AR52:AR462)+SUM(AT52:AT462)+SUM(AV52:AV462)</f>
        <v>13237.670000000002</v>
      </c>
    </row>
    <row r="481" spans="1:12" ht="14.25" x14ac:dyDescent="0.2">
      <c r="A481" s="80"/>
      <c r="B481" s="8"/>
      <c r="C481" s="82" t="s">
        <v>139</v>
      </c>
      <c r="D481" s="82"/>
      <c r="E481" s="82"/>
      <c r="F481" s="82"/>
      <c r="G481" s="82"/>
      <c r="H481" s="82"/>
      <c r="I481" s="59"/>
      <c r="J481" s="80"/>
      <c r="K481" s="58"/>
      <c r="L481" s="59">
        <f>SUM(AZ52:AZ462)</f>
        <v>13209.339999999998</v>
      </c>
    </row>
    <row r="482" spans="1:12" ht="14.25" x14ac:dyDescent="0.2">
      <c r="A482" s="80"/>
      <c r="B482" s="8"/>
      <c r="C482" s="82" t="s">
        <v>140</v>
      </c>
      <c r="D482" s="82"/>
      <c r="E482" s="82"/>
      <c r="F482" s="82"/>
      <c r="G482" s="82"/>
      <c r="H482" s="82"/>
      <c r="I482" s="59"/>
      <c r="J482" s="80"/>
      <c r="K482" s="58"/>
      <c r="L482" s="59">
        <f>SUM(BA52:BA462)</f>
        <v>7322.2</v>
      </c>
    </row>
    <row r="483" spans="1:12" ht="14.25" x14ac:dyDescent="0.2">
      <c r="A483" s="80"/>
      <c r="B483" s="8"/>
      <c r="C483" s="82" t="s">
        <v>230</v>
      </c>
      <c r="D483" s="82"/>
      <c r="E483" s="82"/>
      <c r="F483" s="82"/>
      <c r="G483" s="82"/>
      <c r="H483" s="82"/>
      <c r="I483" s="59"/>
      <c r="J483" s="80"/>
      <c r="K483" s="58"/>
      <c r="L483" s="59">
        <f>L485+L486</f>
        <v>75057.740000000005</v>
      </c>
    </row>
    <row r="484" spans="1:12" ht="14.25" x14ac:dyDescent="0.2">
      <c r="A484" s="80"/>
      <c r="B484" s="8"/>
      <c r="C484" s="81" t="s">
        <v>127</v>
      </c>
      <c r="D484" s="82"/>
      <c r="E484" s="82"/>
      <c r="F484" s="82"/>
      <c r="G484" s="82"/>
      <c r="H484" s="82"/>
      <c r="I484" s="59"/>
      <c r="J484" s="80"/>
      <c r="K484" s="58"/>
      <c r="L484" s="59"/>
    </row>
    <row r="485" spans="1:12" ht="14.25" x14ac:dyDescent="0.2">
      <c r="A485" s="80"/>
      <c r="B485" s="8"/>
      <c r="C485" s="82" t="s">
        <v>142</v>
      </c>
      <c r="D485" s="82"/>
      <c r="E485" s="82"/>
      <c r="F485" s="82"/>
      <c r="G485" s="82"/>
      <c r="H485" s="82"/>
      <c r="I485" s="59"/>
      <c r="J485" s="80"/>
      <c r="K485" s="58"/>
      <c r="L485" s="59">
        <f>SUM(BK52:BK462)</f>
        <v>75057.740000000005</v>
      </c>
    </row>
    <row r="486" spans="1:12" ht="14.25" hidden="1" x14ac:dyDescent="0.2">
      <c r="A486" s="80"/>
      <c r="B486" s="8"/>
      <c r="C486" s="82" t="s">
        <v>143</v>
      </c>
      <c r="D486" s="82"/>
      <c r="E486" s="82"/>
      <c r="F486" s="82"/>
      <c r="G486" s="82"/>
      <c r="H486" s="82"/>
      <c r="I486" s="59"/>
      <c r="J486" s="80"/>
      <c r="K486" s="58"/>
      <c r="L486" s="59">
        <f>SUM(BD52:BD462)</f>
        <v>0</v>
      </c>
    </row>
    <row r="487" spans="1:12" ht="14.25" hidden="1" x14ac:dyDescent="0.2">
      <c r="A487" s="80"/>
      <c r="B487" s="8"/>
      <c r="C487" s="82" t="s">
        <v>231</v>
      </c>
      <c r="D487" s="82"/>
      <c r="E487" s="82"/>
      <c r="F487" s="82"/>
      <c r="G487" s="82"/>
      <c r="H487" s="82"/>
      <c r="I487" s="59"/>
      <c r="J487" s="80"/>
      <c r="K487" s="58"/>
      <c r="L487" s="59">
        <f>L440</f>
        <v>0</v>
      </c>
    </row>
    <row r="488" spans="1:12" ht="14.25" x14ac:dyDescent="0.2">
      <c r="A488" s="80"/>
      <c r="B488" s="8"/>
      <c r="C488" s="78" t="s">
        <v>147</v>
      </c>
      <c r="D488" s="82"/>
      <c r="E488" s="82"/>
      <c r="F488" s="82"/>
      <c r="G488" s="82"/>
      <c r="H488" s="82"/>
      <c r="I488" s="59"/>
      <c r="J488" s="80"/>
      <c r="K488" s="58"/>
      <c r="L488" s="59"/>
    </row>
    <row r="489" spans="1:12" ht="14.25" x14ac:dyDescent="0.2">
      <c r="A489" s="80"/>
      <c r="B489" s="8"/>
      <c r="C489" s="82" t="s">
        <v>148</v>
      </c>
      <c r="D489" s="82"/>
      <c r="E489" s="82"/>
      <c r="F489" s="82"/>
      <c r="G489" s="82"/>
      <c r="H489" s="82"/>
      <c r="I489" s="59"/>
      <c r="J489" s="80"/>
      <c r="K489" s="58"/>
      <c r="L489" s="59">
        <f>SUM(AX52:AX462)</f>
        <v>27057.49</v>
      </c>
    </row>
    <row r="490" spans="1:12" ht="14.25" x14ac:dyDescent="0.2">
      <c r="A490" s="80"/>
      <c r="B490" s="8"/>
      <c r="C490" s="82" t="s">
        <v>149</v>
      </c>
      <c r="D490" s="82"/>
      <c r="E490" s="82"/>
      <c r="F490" s="82"/>
      <c r="G490" s="82"/>
      <c r="H490" s="82"/>
      <c r="I490" s="59"/>
      <c r="J490" s="80"/>
      <c r="K490" s="58"/>
      <c r="L490" s="59">
        <f>SUM(AY52:AY462)</f>
        <v>75057.740000000005</v>
      </c>
    </row>
    <row r="491" spans="1:12" ht="14.25" x14ac:dyDescent="0.2">
      <c r="A491" s="80"/>
      <c r="B491" s="8"/>
      <c r="C491" s="82" t="s">
        <v>150</v>
      </c>
      <c r="D491" s="82"/>
      <c r="E491" s="82"/>
      <c r="F491" s="83"/>
      <c r="G491" s="62">
        <f>[1]Source!F270</f>
        <v>22.721550000000001</v>
      </c>
      <c r="H491" s="80"/>
      <c r="I491" s="80"/>
      <c r="J491" s="80"/>
      <c r="K491" s="80"/>
      <c r="L491" s="80"/>
    </row>
    <row r="492" spans="1:12" ht="14.25" x14ac:dyDescent="0.2">
      <c r="A492" s="80"/>
      <c r="B492" s="8"/>
      <c r="C492" s="82" t="s">
        <v>151</v>
      </c>
      <c r="D492" s="82"/>
      <c r="E492" s="82"/>
      <c r="F492" s="83"/>
      <c r="G492" s="62">
        <f>[1]Source!F271</f>
        <v>3.2614000000000001</v>
      </c>
      <c r="H492" s="80"/>
      <c r="I492" s="80"/>
      <c r="J492" s="80"/>
      <c r="K492" s="80"/>
      <c r="L492" s="80"/>
    </row>
    <row r="496" spans="1:12" ht="14.25" customHeight="1" x14ac:dyDescent="0.2">
      <c r="A496" s="101"/>
      <c r="B496" s="102" t="s">
        <v>232</v>
      </c>
      <c r="C496" s="103" t="str">
        <f>IF([1]Source!AC12&lt;&gt;"", [1]Source!AC12," ")</f>
        <v xml:space="preserve"> </v>
      </c>
      <c r="D496" s="38"/>
      <c r="E496" s="38"/>
      <c r="F496" s="38"/>
      <c r="G496" s="38"/>
      <c r="H496" s="104" t="str">
        <f>IF([1]Source!AB12&lt;&gt;"", [1]Source!AB12," ")</f>
        <v xml:space="preserve"> </v>
      </c>
      <c r="I496" s="105"/>
      <c r="J496" s="105"/>
      <c r="K496" s="106"/>
      <c r="L496" s="106"/>
    </row>
    <row r="497" spans="1:12" ht="14.25" customHeight="1" x14ac:dyDescent="0.2">
      <c r="A497" s="101"/>
      <c r="B497" s="107"/>
      <c r="C497" s="108" t="s">
        <v>233</v>
      </c>
      <c r="D497" s="108"/>
      <c r="E497" s="108"/>
      <c r="F497" s="108"/>
      <c r="G497" s="108"/>
      <c r="H497" s="105"/>
      <c r="I497" s="105"/>
      <c r="J497" s="105"/>
      <c r="K497" s="106"/>
      <c r="L497" s="106"/>
    </row>
    <row r="498" spans="1:12" ht="14.25" customHeight="1" x14ac:dyDescent="0.2">
      <c r="A498" s="101"/>
      <c r="B498" s="107"/>
      <c r="C498" s="21"/>
      <c r="D498" s="21"/>
      <c r="E498" s="21"/>
      <c r="F498" s="21"/>
      <c r="G498" s="21"/>
      <c r="H498" s="105"/>
      <c r="I498" s="105"/>
      <c r="J498" s="105"/>
      <c r="K498" s="106"/>
      <c r="L498" s="106"/>
    </row>
    <row r="499" spans="1:12" ht="14.25" customHeight="1" x14ac:dyDescent="0.2">
      <c r="A499" s="101"/>
      <c r="B499" s="102" t="s">
        <v>234</v>
      </c>
      <c r="C499" s="103" t="str">
        <f>IF([1]Source!AE12&lt;&gt;"", [1]Source!AE12," ")</f>
        <v xml:space="preserve"> </v>
      </c>
      <c r="D499" s="38"/>
      <c r="E499" s="38"/>
      <c r="F499" s="38"/>
      <c r="G499" s="38"/>
      <c r="H499" s="104" t="str">
        <f>IF([1]Source!AD12&lt;&gt;"", [1]Source!AD12," ")</f>
        <v xml:space="preserve"> </v>
      </c>
      <c r="I499" s="105"/>
      <c r="J499" s="105"/>
      <c r="K499" s="106"/>
      <c r="L499" s="106"/>
    </row>
    <row r="500" spans="1:12" ht="14.25" customHeight="1" x14ac:dyDescent="0.2">
      <c r="A500" s="21"/>
      <c r="B500" s="21"/>
      <c r="C500" s="108" t="s">
        <v>233</v>
      </c>
      <c r="D500" s="108"/>
      <c r="E500" s="108"/>
      <c r="F500" s="108"/>
      <c r="G500" s="108"/>
      <c r="H500" s="105"/>
      <c r="I500" s="105"/>
      <c r="J500" s="105"/>
      <c r="K500" s="106"/>
      <c r="L500" s="106"/>
    </row>
  </sheetData>
  <mergeCells count="334">
    <mergeCell ref="C492:F492"/>
    <mergeCell ref="C497:G497"/>
    <mergeCell ref="C500:G500"/>
    <mergeCell ref="C486:H486"/>
    <mergeCell ref="C487:H487"/>
    <mergeCell ref="C488:H488"/>
    <mergeCell ref="C489:H489"/>
    <mergeCell ref="C490:H490"/>
    <mergeCell ref="C491:F491"/>
    <mergeCell ref="C480:H480"/>
    <mergeCell ref="C481:H481"/>
    <mergeCell ref="C482:H482"/>
    <mergeCell ref="C483:H483"/>
    <mergeCell ref="C484:H484"/>
    <mergeCell ref="C485:H485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C461:H461"/>
    <mergeCell ref="C462:H462"/>
    <mergeCell ref="C464:H464"/>
    <mergeCell ref="C465:H465"/>
    <mergeCell ref="C466:H466"/>
    <mergeCell ref="C467:H467"/>
    <mergeCell ref="C455:H455"/>
    <mergeCell ref="C456:H456"/>
    <mergeCell ref="C457:H457"/>
    <mergeCell ref="C458:H458"/>
    <mergeCell ref="C459:H459"/>
    <mergeCell ref="C460:H460"/>
    <mergeCell ref="C449:H449"/>
    <mergeCell ref="C450:H450"/>
    <mergeCell ref="C451:H451"/>
    <mergeCell ref="C452:H452"/>
    <mergeCell ref="C453:H453"/>
    <mergeCell ref="C454:H454"/>
    <mergeCell ref="C443:H443"/>
    <mergeCell ref="C444:H444"/>
    <mergeCell ref="C445:H445"/>
    <mergeCell ref="C446:H446"/>
    <mergeCell ref="C447:H447"/>
    <mergeCell ref="C448:H448"/>
    <mergeCell ref="C436:H436"/>
    <mergeCell ref="C437:H437"/>
    <mergeCell ref="C438:H438"/>
    <mergeCell ref="C440:H440"/>
    <mergeCell ref="C441:H441"/>
    <mergeCell ref="C442:H442"/>
    <mergeCell ref="C429:H429"/>
    <mergeCell ref="C430:H430"/>
    <mergeCell ref="C431:H431"/>
    <mergeCell ref="C432:H432"/>
    <mergeCell ref="C433:H433"/>
    <mergeCell ref="C435:H435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10:H410"/>
    <mergeCell ref="C411:H411"/>
    <mergeCell ref="C412:H412"/>
    <mergeCell ref="C413:H413"/>
    <mergeCell ref="C415:H415"/>
    <mergeCell ref="C416:H416"/>
    <mergeCell ref="C404:H404"/>
    <mergeCell ref="C405:H405"/>
    <mergeCell ref="C406:H406"/>
    <mergeCell ref="C407:H407"/>
    <mergeCell ref="C408:H408"/>
    <mergeCell ref="C409:H409"/>
    <mergeCell ref="C398:H398"/>
    <mergeCell ref="C399:H399"/>
    <mergeCell ref="C400:H400"/>
    <mergeCell ref="C401:H401"/>
    <mergeCell ref="C402:H402"/>
    <mergeCell ref="C403:H403"/>
    <mergeCell ref="C389:F389"/>
    <mergeCell ref="C390:F390"/>
    <mergeCell ref="C393:H393"/>
    <mergeCell ref="C395:H395"/>
    <mergeCell ref="C396:H396"/>
    <mergeCell ref="C397:H397"/>
    <mergeCell ref="C383:H383"/>
    <mergeCell ref="C384:H384"/>
    <mergeCell ref="C385:H385"/>
    <mergeCell ref="C386:H386"/>
    <mergeCell ref="C387:H387"/>
    <mergeCell ref="C388:H388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60:H360"/>
    <mergeCell ref="I360:J360"/>
    <mergeCell ref="K360:L360"/>
    <mergeCell ref="C362:H362"/>
    <mergeCell ref="C363:H363"/>
    <mergeCell ref="C364:H364"/>
    <mergeCell ref="C352:F352"/>
    <mergeCell ref="C353:F353"/>
    <mergeCell ref="A356:L356"/>
    <mergeCell ref="C358:H358"/>
    <mergeCell ref="I358:J358"/>
    <mergeCell ref="K358:L358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8:H328"/>
    <mergeCell ref="C329:H329"/>
    <mergeCell ref="C330:H330"/>
    <mergeCell ref="C331:H331"/>
    <mergeCell ref="C332:H332"/>
    <mergeCell ref="C333:H333"/>
    <mergeCell ref="C322:H322"/>
    <mergeCell ref="I322:J322"/>
    <mergeCell ref="K322:L322"/>
    <mergeCell ref="C325:H325"/>
    <mergeCell ref="C326:H326"/>
    <mergeCell ref="C327:H327"/>
    <mergeCell ref="C316:H316"/>
    <mergeCell ref="I316:J316"/>
    <mergeCell ref="K316:L316"/>
    <mergeCell ref="C319:H319"/>
    <mergeCell ref="I319:J319"/>
    <mergeCell ref="K319:L319"/>
    <mergeCell ref="C312:H312"/>
    <mergeCell ref="I312:J312"/>
    <mergeCell ref="K312:L312"/>
    <mergeCell ref="C314:H314"/>
    <mergeCell ref="I314:J314"/>
    <mergeCell ref="K314:L314"/>
    <mergeCell ref="C308:H308"/>
    <mergeCell ref="I308:J308"/>
    <mergeCell ref="K308:L308"/>
    <mergeCell ref="C310:H310"/>
    <mergeCell ref="I310:J310"/>
    <mergeCell ref="K310:L310"/>
    <mergeCell ref="C304:H304"/>
    <mergeCell ref="I304:J304"/>
    <mergeCell ref="K304:L304"/>
    <mergeCell ref="C306:H306"/>
    <mergeCell ref="I306:J306"/>
    <mergeCell ref="K306:L306"/>
    <mergeCell ref="C299:H299"/>
    <mergeCell ref="I299:J299"/>
    <mergeCell ref="K299:L299"/>
    <mergeCell ref="C301:H301"/>
    <mergeCell ref="I301:J301"/>
    <mergeCell ref="K301:L301"/>
    <mergeCell ref="C295:H295"/>
    <mergeCell ref="I295:J295"/>
    <mergeCell ref="K295:L295"/>
    <mergeCell ref="C297:H297"/>
    <mergeCell ref="I297:J297"/>
    <mergeCell ref="K297:L297"/>
    <mergeCell ref="C291:H291"/>
    <mergeCell ref="I291:J291"/>
    <mergeCell ref="K291:L291"/>
    <mergeCell ref="C293:H293"/>
    <mergeCell ref="I293:J293"/>
    <mergeCell ref="K293:L293"/>
    <mergeCell ref="C282:H282"/>
    <mergeCell ref="C283:H283"/>
    <mergeCell ref="C284:H284"/>
    <mergeCell ref="C285:F285"/>
    <mergeCell ref="C286:F286"/>
    <mergeCell ref="A289:L289"/>
    <mergeCell ref="C276:H276"/>
    <mergeCell ref="C277:H277"/>
    <mergeCell ref="C278:H278"/>
    <mergeCell ref="C279:H279"/>
    <mergeCell ref="C280:H280"/>
    <mergeCell ref="C281:H281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35:H235"/>
    <mergeCell ref="I235:J235"/>
    <mergeCell ref="K235:L235"/>
    <mergeCell ref="C256:H256"/>
    <mergeCell ref="I256:J256"/>
    <mergeCell ref="K256:L256"/>
    <mergeCell ref="C208:H208"/>
    <mergeCell ref="I208:J208"/>
    <mergeCell ref="K208:L208"/>
    <mergeCell ref="C216:H216"/>
    <mergeCell ref="I216:J216"/>
    <mergeCell ref="K216:L216"/>
    <mergeCell ref="C193:H193"/>
    <mergeCell ref="C194:H194"/>
    <mergeCell ref="C195:H195"/>
    <mergeCell ref="C196:F196"/>
    <mergeCell ref="C197:F197"/>
    <mergeCell ref="A200:L200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46:H146"/>
    <mergeCell ref="I146:J146"/>
    <mergeCell ref="K146:L146"/>
    <mergeCell ref="C166:H166"/>
    <mergeCell ref="I166:J166"/>
    <mergeCell ref="K166:L166"/>
    <mergeCell ref="C103:H103"/>
    <mergeCell ref="I103:J103"/>
    <mergeCell ref="K103:L103"/>
    <mergeCell ref="C126:H126"/>
    <mergeCell ref="I126:J126"/>
    <mergeCell ref="K126:L126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F1D45-13A7-4FB1-8F1D-0A6F6A18D347}">
  <sheetPr>
    <pageSetUpPr fitToPage="1"/>
  </sheetPr>
  <dimension ref="A1:CO274"/>
  <sheetViews>
    <sheetView topLeftCell="A34" zoomScale="75" workbookViewId="0">
      <selection activeCell="C104" sqref="C104:H104"/>
    </sheetView>
  </sheetViews>
  <sheetFormatPr defaultRowHeight="12.75" x14ac:dyDescent="0.2"/>
  <cols>
    <col min="1" max="1" width="5.7109375" style="2" customWidth="1"/>
    <col min="2" max="2" width="20.7109375" style="2" customWidth="1"/>
    <col min="3" max="3" width="40.7109375" style="2" customWidth="1"/>
    <col min="4" max="4" width="10.7109375" style="2" customWidth="1"/>
    <col min="5" max="12" width="15.7109375" style="2" customWidth="1"/>
    <col min="13" max="14" width="9.140625" style="2"/>
    <col min="15" max="92" width="0" style="2" hidden="1" customWidth="1"/>
    <col min="93" max="93" width="108.7109375" style="2" hidden="1" customWidth="1"/>
    <col min="94" max="101" width="0" style="2" hidden="1" customWidth="1"/>
    <col min="102" max="16384" width="9.140625" style="2"/>
  </cols>
  <sheetData>
    <row r="1" spans="1:93" x14ac:dyDescent="0.2">
      <c r="A1" s="1" t="str">
        <f>[2]Source!B1</f>
        <v>Smeta.RU  (495) 974-1589</v>
      </c>
    </row>
    <row r="2" spans="1:93" ht="12.75" customHeight="1" x14ac:dyDescent="0.2">
      <c r="A2" s="3" t="s">
        <v>0</v>
      </c>
      <c r="B2" s="3"/>
      <c r="C2" s="3"/>
      <c r="D2" s="3"/>
      <c r="E2" s="3"/>
      <c r="F2" s="4" t="s">
        <v>1</v>
      </c>
      <c r="G2" s="4"/>
      <c r="H2" s="4"/>
      <c r="I2" s="4"/>
      <c r="J2" s="4"/>
      <c r="K2" s="4"/>
      <c r="L2" s="4"/>
    </row>
    <row r="3" spans="1:93" ht="12.75" customHeight="1" x14ac:dyDescent="0.2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pans="1:93" ht="25.5" x14ac:dyDescent="0.2">
      <c r="A4" s="3" t="s">
        <v>2</v>
      </c>
      <c r="B4" s="3"/>
      <c r="C4" s="3"/>
      <c r="D4" s="3"/>
      <c r="E4" s="3"/>
      <c r="F4" s="4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4"/>
      <c r="H4" s="4"/>
      <c r="I4" s="4"/>
      <c r="J4" s="4"/>
      <c r="K4" s="4"/>
      <c r="L4" s="4"/>
      <c r="CO4" s="7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5"/>
      <c r="B5" s="5"/>
      <c r="C5" s="5"/>
      <c r="D5" s="5"/>
      <c r="E5" s="5"/>
      <c r="F5" s="6"/>
      <c r="G5" s="6"/>
      <c r="H5" s="6"/>
      <c r="I5" s="6"/>
      <c r="J5" s="6"/>
      <c r="K5" s="6"/>
      <c r="L5" s="6"/>
    </row>
    <row r="6" spans="1:93" ht="127.5" x14ac:dyDescent="0.2">
      <c r="A6" s="3" t="s">
        <v>3</v>
      </c>
      <c r="B6" s="3"/>
      <c r="C6" s="3"/>
      <c r="D6" s="3"/>
      <c r="E6" s="3"/>
      <c r="F6" s="4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4"/>
      <c r="H6" s="4"/>
      <c r="I6" s="4"/>
      <c r="J6" s="4"/>
      <c r="K6" s="4"/>
      <c r="L6" s="4"/>
      <c r="CO6" s="7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</row>
    <row r="8" spans="1:93" ht="76.5" customHeight="1" x14ac:dyDescent="0.2">
      <c r="A8" s="3" t="s">
        <v>4</v>
      </c>
      <c r="B8" s="3"/>
      <c r="C8" s="3"/>
      <c r="D8" s="3"/>
      <c r="E8" s="3"/>
      <c r="F8" s="4" t="s">
        <v>5</v>
      </c>
      <c r="G8" s="4"/>
      <c r="H8" s="4"/>
      <c r="I8" s="4"/>
      <c r="J8" s="4"/>
      <c r="K8" s="4"/>
      <c r="L8" s="4"/>
    </row>
    <row r="9" spans="1:93" ht="12.75" customHeight="1" x14ac:dyDescent="0.2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93" ht="38.25" customHeight="1" x14ac:dyDescent="0.2">
      <c r="A10" s="3" t="s">
        <v>6</v>
      </c>
      <c r="B10" s="3"/>
      <c r="C10" s="3"/>
      <c r="D10" s="3"/>
      <c r="E10" s="3"/>
      <c r="F10" s="4" t="s">
        <v>7</v>
      </c>
      <c r="G10" s="4"/>
      <c r="H10" s="4"/>
      <c r="I10" s="4"/>
      <c r="J10" s="4"/>
      <c r="K10" s="4"/>
      <c r="L10" s="4"/>
    </row>
    <row r="11" spans="1:93" ht="12.75" customHeight="1" x14ac:dyDescent="0.2">
      <c r="A11" s="8"/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</row>
    <row r="12" spans="1:93" ht="12.75" customHeight="1" x14ac:dyDescent="0.2">
      <c r="A12" s="3" t="s">
        <v>8</v>
      </c>
      <c r="B12" s="3"/>
      <c r="C12" s="3"/>
      <c r="D12" s="3"/>
      <c r="E12" s="3"/>
      <c r="F12" s="4" t="s">
        <v>9</v>
      </c>
      <c r="G12" s="4"/>
      <c r="H12" s="4"/>
      <c r="I12" s="4"/>
      <c r="J12" s="4"/>
      <c r="K12" s="4"/>
      <c r="L12" s="4"/>
    </row>
    <row r="13" spans="1:93" ht="12.75" customHeight="1" x14ac:dyDescent="0.2">
      <c r="A13" s="8"/>
      <c r="B13" s="8"/>
      <c r="C13" s="8"/>
      <c r="D13" s="8"/>
      <c r="E13" s="8"/>
      <c r="F13" s="9"/>
      <c r="G13" s="9"/>
      <c r="H13" s="9"/>
      <c r="I13" s="9"/>
      <c r="J13" s="9"/>
      <c r="K13" s="9"/>
      <c r="L13" s="9"/>
    </row>
    <row r="14" spans="1:93" ht="12.75" customHeight="1" x14ac:dyDescent="0.2">
      <c r="A14" s="3" t="s">
        <v>10</v>
      </c>
      <c r="B14" s="3"/>
      <c r="C14" s="3"/>
      <c r="D14" s="3"/>
      <c r="E14" s="3"/>
      <c r="F14" s="4" t="str">
        <f>IF([2]Source!CZ12 &lt;&gt; "", [2]Source!CZ12, "")</f>
        <v/>
      </c>
      <c r="G14" s="4"/>
      <c r="H14" s="4"/>
      <c r="I14" s="4"/>
      <c r="J14" s="4"/>
      <c r="K14" s="4"/>
      <c r="L14" s="4"/>
    </row>
    <row r="15" spans="1:93" ht="12.75" customHeight="1" x14ac:dyDescent="0.2">
      <c r="A15" s="8"/>
      <c r="B15" s="8"/>
      <c r="C15" s="8"/>
      <c r="D15" s="8"/>
      <c r="E15" s="8"/>
      <c r="F15" s="9"/>
      <c r="G15" s="9"/>
      <c r="H15" s="9"/>
      <c r="I15" s="9"/>
      <c r="J15" s="9"/>
      <c r="K15" s="9"/>
      <c r="L15" s="6"/>
    </row>
    <row r="16" spans="1:93" ht="12.75" customHeight="1" x14ac:dyDescent="0.2">
      <c r="A16" s="3" t="s">
        <v>11</v>
      </c>
      <c r="B16" s="3"/>
      <c r="C16" s="3"/>
      <c r="D16" s="3"/>
      <c r="E16" s="3"/>
      <c r="F16" s="4" t="str">
        <f>IF([2]Source!DA12 &lt;&gt; "", [2]Source!DA12, "")</f>
        <v/>
      </c>
      <c r="G16" s="4"/>
      <c r="H16" s="4"/>
      <c r="I16" s="4"/>
      <c r="J16" s="4"/>
      <c r="K16" s="4"/>
      <c r="L16" s="4"/>
    </row>
    <row r="17" spans="1:12" ht="12.75" customHeight="1" x14ac:dyDescent="0.2">
      <c r="A17" s="10"/>
      <c r="B17" s="10"/>
      <c r="C17" s="10"/>
      <c r="D17" s="10"/>
      <c r="E17" s="10"/>
      <c r="F17" s="11"/>
      <c r="G17" s="11"/>
      <c r="H17" s="11"/>
      <c r="I17" s="11"/>
      <c r="J17" s="11"/>
      <c r="K17" s="11"/>
      <c r="L17" s="11"/>
    </row>
    <row r="18" spans="1:12" ht="12.7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38.25" customHeight="1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14.25" customHeight="1" x14ac:dyDescent="0.2">
      <c r="A20" s="13" t="s">
        <v>13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42.75" customHeight="1" x14ac:dyDescent="0.25">
      <c r="A22" s="1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4.25" customHeight="1" x14ac:dyDescent="0.2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4"/>
      <c r="B24" s="14"/>
      <c r="C24" s="14"/>
      <c r="D24" s="14"/>
      <c r="E24" s="14"/>
      <c r="F24" s="15"/>
      <c r="G24" s="15"/>
      <c r="H24" s="15"/>
      <c r="I24" s="15"/>
      <c r="J24" s="15"/>
      <c r="K24" s="15"/>
      <c r="L24" s="15"/>
    </row>
    <row r="25" spans="1:12" ht="15.75" customHeight="1" x14ac:dyDescent="0.25">
      <c r="A25" s="16" t="s">
        <v>235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5" customHeight="1" x14ac:dyDescent="0.25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</row>
    <row r="27" spans="1:12" ht="18" customHeight="1" x14ac:dyDescent="0.25">
      <c r="A27" s="19" t="s">
        <v>236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14.25" customHeight="1" x14ac:dyDescent="0.2">
      <c r="A28" s="20" t="s">
        <v>17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 x14ac:dyDescent="0.2">
      <c r="A31" s="2" t="s">
        <v>18</v>
      </c>
      <c r="C31" s="22" t="s">
        <v>19</v>
      </c>
      <c r="D31" s="2" t="s">
        <v>20</v>
      </c>
    </row>
    <row r="32" spans="1:12" ht="12.75" customHeight="1" x14ac:dyDescent="0.2">
      <c r="C32" s="23"/>
    </row>
    <row r="33" spans="1:12" ht="12.75" customHeight="1" x14ac:dyDescent="0.2">
      <c r="A33" s="2" t="s">
        <v>21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2.75" customHeight="1" x14ac:dyDescent="0.2">
      <c r="A34" s="25"/>
      <c r="B34" s="26"/>
      <c r="C34" s="20" t="s">
        <v>22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27" t="s">
        <v>23</v>
      </c>
      <c r="B36" s="21"/>
      <c r="C36" s="21"/>
      <c r="D36" s="28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27" t="s">
        <v>24</v>
      </c>
      <c r="B38" s="21"/>
      <c r="C38" s="29">
        <f>C41+C42+C43+C44</f>
        <v>74.275949999999995</v>
      </c>
      <c r="D38" s="29"/>
      <c r="E38" s="2" t="s">
        <v>25</v>
      </c>
      <c r="F38" s="10"/>
      <c r="G38" s="10"/>
      <c r="H38" s="10"/>
      <c r="I38" s="10"/>
      <c r="J38" s="10"/>
      <c r="K38" s="10"/>
      <c r="L38" s="21"/>
    </row>
    <row r="39" spans="1:12" ht="14.25" customHeight="1" x14ac:dyDescent="0.2">
      <c r="A39" s="27"/>
      <c r="B39" s="21"/>
      <c r="C39" s="109"/>
      <c r="D39" s="35"/>
      <c r="F39" s="10"/>
      <c r="G39" s="2" t="s">
        <v>26</v>
      </c>
      <c r="H39" s="21"/>
      <c r="K39" s="31">
        <f>ROUND(SUM(AR52:AR267)/1000, 2)</f>
        <v>35.369999999999997</v>
      </c>
      <c r="L39" s="2" t="s">
        <v>25</v>
      </c>
    </row>
    <row r="40" spans="1:12" ht="14.25" customHeight="1" x14ac:dyDescent="0.2">
      <c r="A40" s="21"/>
      <c r="B40" s="32" t="s">
        <v>27</v>
      </c>
      <c r="C40" s="72"/>
      <c r="D40" s="21"/>
      <c r="F40" s="10"/>
      <c r="G40" s="2" t="s">
        <v>28</v>
      </c>
      <c r="H40" s="21"/>
      <c r="K40" s="31">
        <f>ROUND(SUM(AT52:AT267)/1000, 2)</f>
        <v>0</v>
      </c>
      <c r="L40" s="2" t="s">
        <v>25</v>
      </c>
    </row>
    <row r="41" spans="1:12" ht="14.25" customHeight="1" x14ac:dyDescent="0.2">
      <c r="A41" s="21"/>
      <c r="B41" s="27" t="s">
        <v>29</v>
      </c>
      <c r="C41" s="110">
        <f>ROUND(([2]Source!F88)/1000, 2)</f>
        <v>0</v>
      </c>
      <c r="D41" s="111"/>
      <c r="E41" s="2" t="s">
        <v>25</v>
      </c>
      <c r="F41" s="10"/>
      <c r="G41" s="2" t="s">
        <v>30</v>
      </c>
      <c r="H41" s="21"/>
      <c r="J41" s="35"/>
      <c r="K41" s="36">
        <f>[2]Source!F93</f>
        <v>56.2468</v>
      </c>
      <c r="L41" s="2" t="s">
        <v>31</v>
      </c>
    </row>
    <row r="42" spans="1:12" ht="14.25" customHeight="1" x14ac:dyDescent="0.2">
      <c r="A42" s="21"/>
      <c r="B42" s="27" t="s">
        <v>32</v>
      </c>
      <c r="C42" s="110">
        <f>ROUND(([2]Source!F89)/1000,2)</f>
        <v>0</v>
      </c>
      <c r="D42" s="111"/>
      <c r="E42" s="2" t="s">
        <v>25</v>
      </c>
      <c r="F42" s="10"/>
      <c r="G42" s="2" t="s">
        <v>33</v>
      </c>
      <c r="H42" s="21"/>
      <c r="J42" s="37"/>
      <c r="K42" s="36">
        <f>[2]Source!F94</f>
        <v>0</v>
      </c>
      <c r="L42" s="2" t="s">
        <v>31</v>
      </c>
    </row>
    <row r="43" spans="1:12" ht="14.25" customHeight="1" x14ac:dyDescent="0.2">
      <c r="A43" s="21"/>
      <c r="B43" s="27" t="s">
        <v>34</v>
      </c>
      <c r="C43" s="110">
        <f>ROUND(([2]Source!F80)/1000, 2)</f>
        <v>0</v>
      </c>
      <c r="D43" s="111"/>
      <c r="E43" s="2" t="s">
        <v>25</v>
      </c>
      <c r="F43" s="10"/>
      <c r="K43" s="10"/>
    </row>
    <row r="44" spans="1:12" ht="14.25" customHeight="1" x14ac:dyDescent="0.2">
      <c r="A44" s="21"/>
      <c r="B44" s="27" t="s">
        <v>35</v>
      </c>
      <c r="C44" s="110">
        <f>ROUND(([2]Source!F90)/1000, 5)</f>
        <v>74.275949999999995</v>
      </c>
      <c r="D44" s="111"/>
      <c r="E44" s="2" t="s">
        <v>25</v>
      </c>
      <c r="F44" s="10"/>
      <c r="K44" s="10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39" t="s">
        <v>36</v>
      </c>
      <c r="B46" s="39" t="s">
        <v>37</v>
      </c>
      <c r="C46" s="39" t="s">
        <v>38</v>
      </c>
      <c r="D46" s="39" t="s">
        <v>39</v>
      </c>
      <c r="E46" s="40" t="s">
        <v>40</v>
      </c>
      <c r="F46" s="41"/>
      <c r="G46" s="42"/>
      <c r="H46" s="40" t="s">
        <v>41</v>
      </c>
      <c r="I46" s="41"/>
      <c r="J46" s="41"/>
      <c r="K46" s="41"/>
      <c r="L46" s="42"/>
    </row>
    <row r="47" spans="1:12" ht="12.75" customHeight="1" x14ac:dyDescent="0.2">
      <c r="A47" s="43"/>
      <c r="B47" s="43"/>
      <c r="C47" s="43"/>
      <c r="D47" s="43"/>
      <c r="E47" s="44"/>
      <c r="F47" s="45"/>
      <c r="G47" s="46"/>
      <c r="H47" s="44"/>
      <c r="I47" s="45"/>
      <c r="J47" s="45"/>
      <c r="K47" s="45"/>
      <c r="L47" s="46"/>
    </row>
    <row r="48" spans="1:12" ht="12.75" customHeight="1" x14ac:dyDescent="0.2">
      <c r="A48" s="43"/>
      <c r="B48" s="43"/>
      <c r="C48" s="43"/>
      <c r="D48" s="43"/>
      <c r="E48" s="44"/>
      <c r="F48" s="45"/>
      <c r="G48" s="46"/>
      <c r="H48" s="44"/>
      <c r="I48" s="45"/>
      <c r="J48" s="45"/>
      <c r="K48" s="45"/>
      <c r="L48" s="46"/>
    </row>
    <row r="49" spans="1:82" ht="12.75" customHeight="1" x14ac:dyDescent="0.2">
      <c r="A49" s="43"/>
      <c r="B49" s="43"/>
      <c r="C49" s="43"/>
      <c r="D49" s="43"/>
      <c r="E49" s="47"/>
      <c r="F49" s="48"/>
      <c r="G49" s="49"/>
      <c r="H49" s="47"/>
      <c r="I49" s="48"/>
      <c r="J49" s="48"/>
      <c r="K49" s="48"/>
      <c r="L49" s="49"/>
    </row>
    <row r="50" spans="1:82" ht="51" customHeight="1" x14ac:dyDescent="0.2">
      <c r="A50" s="50"/>
      <c r="B50" s="50"/>
      <c r="C50" s="50"/>
      <c r="D50" s="50"/>
      <c r="E50" s="51" t="s">
        <v>42</v>
      </c>
      <c r="F50" s="51" t="s">
        <v>43</v>
      </c>
      <c r="G50" s="51" t="s">
        <v>44</v>
      </c>
      <c r="H50" s="51" t="s">
        <v>45</v>
      </c>
      <c r="I50" s="51" t="s">
        <v>46</v>
      </c>
      <c r="J50" s="51" t="s">
        <v>47</v>
      </c>
      <c r="K50" s="51" t="s">
        <v>43</v>
      </c>
      <c r="L50" s="51" t="s">
        <v>48</v>
      </c>
    </row>
    <row r="51" spans="1:82" ht="14.25" customHeight="1" x14ac:dyDescent="0.2">
      <c r="A51" s="52">
        <v>1</v>
      </c>
      <c r="B51" s="52">
        <v>2</v>
      </c>
      <c r="C51" s="52">
        <v>3</v>
      </c>
      <c r="D51" s="52">
        <v>4</v>
      </c>
      <c r="E51" s="52">
        <v>5</v>
      </c>
      <c r="F51" s="52">
        <v>6</v>
      </c>
      <c r="G51" s="52">
        <v>7</v>
      </c>
      <c r="H51" s="52">
        <v>8</v>
      </c>
      <c r="I51" s="52">
        <v>9</v>
      </c>
      <c r="J51" s="52">
        <v>10</v>
      </c>
      <c r="K51" s="53">
        <v>11</v>
      </c>
      <c r="L51" s="53">
        <v>12</v>
      </c>
    </row>
    <row r="53" spans="1:82" ht="16.5" x14ac:dyDescent="0.2">
      <c r="A53" s="54" t="s">
        <v>237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1:82" ht="42.75" x14ac:dyDescent="0.2">
      <c r="A54" s="55" t="s">
        <v>50</v>
      </c>
      <c r="B54" s="56" t="s">
        <v>238</v>
      </c>
      <c r="C54" s="56" t="str">
        <f>[2]Source!G28</f>
        <v>Проверка наличия цепи между заземлителями и заземленными элементами</v>
      </c>
      <c r="D54" s="57" t="str">
        <f>[2]Source!H28</f>
        <v>100 измерений</v>
      </c>
      <c r="E54" s="58">
        <f>[2]Source!K28</f>
        <v>0.08</v>
      </c>
      <c r="F54" s="58"/>
      <c r="G54" s="58">
        <f>[2]Source!I28</f>
        <v>0.08</v>
      </c>
      <c r="H54" s="59"/>
      <c r="I54" s="60"/>
      <c r="J54" s="59"/>
      <c r="K54" s="60"/>
      <c r="L54" s="59"/>
    </row>
    <row r="55" spans="1:82" ht="15" x14ac:dyDescent="0.2">
      <c r="A55" s="61"/>
      <c r="B55" s="58">
        <v>1</v>
      </c>
      <c r="C55" s="61" t="s">
        <v>52</v>
      </c>
      <c r="D55" s="57" t="s">
        <v>31</v>
      </c>
      <c r="E55" s="62"/>
      <c r="F55" s="58"/>
      <c r="G55" s="62">
        <f>[2]Source!U28</f>
        <v>1.0367999999999999</v>
      </c>
      <c r="H55" s="58"/>
      <c r="I55" s="58"/>
      <c r="J55" s="58"/>
      <c r="K55" s="58"/>
      <c r="L55" s="63">
        <f>SUM(L56:L57)-SUMIF(CE56:CE57, 1, L56:L57)</f>
        <v>719.93000000000006</v>
      </c>
    </row>
    <row r="56" spans="1:82" ht="14.25" x14ac:dyDescent="0.2">
      <c r="A56" s="56"/>
      <c r="B56" s="56" t="s">
        <v>239</v>
      </c>
      <c r="C56" s="56" t="s">
        <v>240</v>
      </c>
      <c r="D56" s="57" t="s">
        <v>241</v>
      </c>
      <c r="E56" s="58">
        <v>6.48</v>
      </c>
      <c r="F56" s="58"/>
      <c r="G56" s="58">
        <f>[2]SmtRes!CX1</f>
        <v>0.51839999999999997</v>
      </c>
      <c r="H56" s="59"/>
      <c r="I56" s="60"/>
      <c r="J56" s="59">
        <f>[2]SmtRes!CZ1</f>
        <v>702.18</v>
      </c>
      <c r="K56" s="60"/>
      <c r="L56" s="59">
        <f>[2]SmtRes!DI1</f>
        <v>364.01</v>
      </c>
    </row>
    <row r="57" spans="1:82" ht="14.25" x14ac:dyDescent="0.2">
      <c r="A57" s="56"/>
      <c r="B57" s="56" t="s">
        <v>242</v>
      </c>
      <c r="C57" s="64" t="s">
        <v>243</v>
      </c>
      <c r="D57" s="65" t="s">
        <v>241</v>
      </c>
      <c r="E57" s="66">
        <v>6.48</v>
      </c>
      <c r="F57" s="66"/>
      <c r="G57" s="66">
        <f>[2]SmtRes!CX2</f>
        <v>0.51839999999999997</v>
      </c>
      <c r="H57" s="67"/>
      <c r="I57" s="68"/>
      <c r="J57" s="67">
        <f>[2]SmtRes!CZ2</f>
        <v>686.58</v>
      </c>
      <c r="K57" s="68"/>
      <c r="L57" s="67">
        <f>[2]SmtRes!DI2</f>
        <v>355.92</v>
      </c>
    </row>
    <row r="58" spans="1:82" ht="15" x14ac:dyDescent="0.2">
      <c r="A58" s="56"/>
      <c r="B58" s="56"/>
      <c r="C58" s="69" t="s">
        <v>68</v>
      </c>
      <c r="D58" s="57"/>
      <c r="E58" s="58"/>
      <c r="F58" s="58"/>
      <c r="G58" s="58"/>
      <c r="H58" s="59"/>
      <c r="I58" s="60"/>
      <c r="J58" s="59"/>
      <c r="K58" s="60"/>
      <c r="L58" s="59">
        <f>L55</f>
        <v>719.93000000000006</v>
      </c>
    </row>
    <row r="59" spans="1:82" ht="14.25" x14ac:dyDescent="0.2">
      <c r="A59" s="56"/>
      <c r="B59" s="56"/>
      <c r="C59" s="56" t="s">
        <v>69</v>
      </c>
      <c r="D59" s="57"/>
      <c r="E59" s="58"/>
      <c r="F59" s="58"/>
      <c r="G59" s="58"/>
      <c r="H59" s="59"/>
      <c r="I59" s="60"/>
      <c r="J59" s="59"/>
      <c r="K59" s="60"/>
      <c r="L59" s="59">
        <f>SUM(AR54:AR62)+SUM(AS54:AS62)+SUM(AT54:AT62)+SUM(AU54:AU62)+SUM(AV54:AV62)</f>
        <v>719.93000000000006</v>
      </c>
    </row>
    <row r="60" spans="1:82" ht="14.25" x14ac:dyDescent="0.2">
      <c r="A60" s="56"/>
      <c r="B60" s="56" t="s">
        <v>244</v>
      </c>
      <c r="C60" s="56" t="s">
        <v>245</v>
      </c>
      <c r="D60" s="57" t="s">
        <v>72</v>
      </c>
      <c r="E60" s="58">
        <f>[2]Source!BZ28</f>
        <v>74</v>
      </c>
      <c r="F60" s="58"/>
      <c r="G60" s="58">
        <f>[2]Source!AT28</f>
        <v>74</v>
      </c>
      <c r="H60" s="59"/>
      <c r="I60" s="60"/>
      <c r="J60" s="59"/>
      <c r="K60" s="60"/>
      <c r="L60" s="59">
        <f>SUM(AZ54:AZ62)</f>
        <v>532.75</v>
      </c>
    </row>
    <row r="61" spans="1:82" ht="14.25" x14ac:dyDescent="0.2">
      <c r="A61" s="64"/>
      <c r="B61" s="64" t="s">
        <v>246</v>
      </c>
      <c r="C61" s="64" t="s">
        <v>247</v>
      </c>
      <c r="D61" s="65" t="s">
        <v>72</v>
      </c>
      <c r="E61" s="66">
        <f>[2]Source!CA28</f>
        <v>36</v>
      </c>
      <c r="F61" s="66"/>
      <c r="G61" s="66">
        <f>[2]Source!AU28</f>
        <v>36</v>
      </c>
      <c r="H61" s="67"/>
      <c r="I61" s="68"/>
      <c r="J61" s="67"/>
      <c r="K61" s="68"/>
      <c r="L61" s="67">
        <f>SUM(BA54:BA62)</f>
        <v>259.17</v>
      </c>
    </row>
    <row r="62" spans="1:82" ht="15" x14ac:dyDescent="0.2">
      <c r="C62" s="70" t="s">
        <v>75</v>
      </c>
      <c r="D62" s="70"/>
      <c r="E62" s="70"/>
      <c r="F62" s="70"/>
      <c r="G62" s="70"/>
      <c r="H62" s="70"/>
      <c r="I62" s="71">
        <f>IF(E54&lt;&gt;0,K62/E54, 0)</f>
        <v>18898.125</v>
      </c>
      <c r="J62" s="71"/>
      <c r="K62" s="71">
        <f>L55+L60+L61</f>
        <v>1511.8500000000001</v>
      </c>
      <c r="L62" s="71"/>
      <c r="AD62" s="2" t="e">
        <f>ROUND(([2]Source!AT28/100)*((ROUND(SUMIF([2]SmtRes!AQ1:'[2]SmtRes'!AQ2,"=1",[2]SmtRes!AD1:'[2]SmtRes'!AD2)*[2]Source!I28, 2)+ROUND(SUMIF([2]SmtRes!AQ1:'[2]SmtRes'!AQ2,"=1",[2]SmtRes!AC1:'[2]SmtRes'!AC2)*[2]Source!I28, 2))), 2)</f>
        <v>#VALUE!</v>
      </c>
      <c r="AE62" s="2" t="e">
        <f>ROUND(([2]Source!AU28/100)*((ROUND(SUMIF([2]SmtRes!AQ1:'[2]SmtRes'!AQ2,"=1",[2]SmtRes!AD1:'[2]SmtRes'!AD2)*[2]Source!I28, 2)+ROUND(SUMIF([2]SmtRes!AQ1:'[2]SmtRes'!AQ2,"=1",[2]SmtRes!AC1:'[2]SmtRes'!AC2)*[2]Source!I28, 2))), 2)</f>
        <v>#VALUE!</v>
      </c>
      <c r="AN62" s="72">
        <f>L55+L60+L61</f>
        <v>1511.8500000000001</v>
      </c>
      <c r="AO62" s="2">
        <f>0</f>
        <v>0</v>
      </c>
      <c r="AQ62" s="2" t="s">
        <v>76</v>
      </c>
      <c r="AR62" s="72">
        <f>L55</f>
        <v>719.93000000000006</v>
      </c>
      <c r="AT62" s="2">
        <f>0</f>
        <v>0</v>
      </c>
      <c r="AV62" s="2" t="s">
        <v>76</v>
      </c>
      <c r="AW62" s="2">
        <f>0</f>
        <v>0</v>
      </c>
      <c r="AZ62" s="2">
        <f>[2]Source!X28</f>
        <v>532.75</v>
      </c>
      <c r="BA62" s="2">
        <f>[2]Source!Y28</f>
        <v>259.17</v>
      </c>
      <c r="BR62" s="72">
        <f>K62</f>
        <v>1511.8500000000001</v>
      </c>
      <c r="BU62" s="2">
        <f>ROUND(K62*80/100, 2)</f>
        <v>1209.48</v>
      </c>
      <c r="BV62" s="72">
        <f>K62-BU62</f>
        <v>302.37000000000012</v>
      </c>
      <c r="CB62" s="2">
        <f>[2]Source!BM28</f>
        <v>200001</v>
      </c>
      <c r="CC62" s="2" t="str">
        <f>[2]Source!E28</f>
        <v>1</v>
      </c>
      <c r="CD62" s="2">
        <v>4</v>
      </c>
    </row>
    <row r="63" spans="1:82" ht="28.5" x14ac:dyDescent="0.2">
      <c r="A63" s="55" t="s">
        <v>77</v>
      </c>
      <c r="B63" s="56" t="s">
        <v>248</v>
      </c>
      <c r="C63" s="74" t="str">
        <f>[2]Source!G30</f>
        <v>Измерение сопротивления растеканию тока: заземлителя</v>
      </c>
      <c r="D63" s="57" t="str">
        <f>[2]Source!H30</f>
        <v>измерение</v>
      </c>
      <c r="E63" s="58">
        <f>[2]Source!K30</f>
        <v>1</v>
      </c>
      <c r="F63" s="58"/>
      <c r="G63" s="58">
        <f>[2]Source!I30</f>
        <v>1</v>
      </c>
      <c r="H63" s="59"/>
      <c r="I63" s="60"/>
      <c r="J63" s="59"/>
      <c r="K63" s="60"/>
      <c r="L63" s="59"/>
    </row>
    <row r="64" spans="1:82" ht="15" x14ac:dyDescent="0.2">
      <c r="A64" s="61"/>
      <c r="B64" s="58">
        <v>1</v>
      </c>
      <c r="C64" s="61" t="s">
        <v>52</v>
      </c>
      <c r="D64" s="57" t="s">
        <v>31</v>
      </c>
      <c r="E64" s="62"/>
      <c r="F64" s="58"/>
      <c r="G64" s="62">
        <f>[2]Source!U30</f>
        <v>1</v>
      </c>
      <c r="H64" s="58"/>
      <c r="I64" s="58"/>
      <c r="J64" s="58"/>
      <c r="K64" s="58"/>
      <c r="L64" s="63">
        <f>SUM(L65:L66)-SUMIF(CE65:CE66, 1, L65:L66)</f>
        <v>694.38</v>
      </c>
    </row>
    <row r="65" spans="1:82" ht="14.25" x14ac:dyDescent="0.2">
      <c r="A65" s="56"/>
      <c r="B65" s="56" t="s">
        <v>239</v>
      </c>
      <c r="C65" s="56" t="s">
        <v>240</v>
      </c>
      <c r="D65" s="57" t="s">
        <v>241</v>
      </c>
      <c r="E65" s="58">
        <v>0.5</v>
      </c>
      <c r="F65" s="58"/>
      <c r="G65" s="58">
        <f>[2]SmtRes!CX5</f>
        <v>0.5</v>
      </c>
      <c r="H65" s="59"/>
      <c r="I65" s="60"/>
      <c r="J65" s="59">
        <f>[2]SmtRes!CZ5</f>
        <v>702.18</v>
      </c>
      <c r="K65" s="60"/>
      <c r="L65" s="59">
        <f>[2]SmtRes!DI5</f>
        <v>351.09</v>
      </c>
    </row>
    <row r="66" spans="1:82" ht="14.25" x14ac:dyDescent="0.2">
      <c r="A66" s="56"/>
      <c r="B66" s="56" t="s">
        <v>242</v>
      </c>
      <c r="C66" s="64" t="s">
        <v>243</v>
      </c>
      <c r="D66" s="65" t="s">
        <v>241</v>
      </c>
      <c r="E66" s="66">
        <v>0.5</v>
      </c>
      <c r="F66" s="66"/>
      <c r="G66" s="66">
        <f>[2]SmtRes!CX6</f>
        <v>0.5</v>
      </c>
      <c r="H66" s="67"/>
      <c r="I66" s="68"/>
      <c r="J66" s="67">
        <f>[2]SmtRes!CZ6</f>
        <v>686.58</v>
      </c>
      <c r="K66" s="68"/>
      <c r="L66" s="67">
        <f>[2]SmtRes!DI6</f>
        <v>343.29</v>
      </c>
    </row>
    <row r="67" spans="1:82" ht="15" x14ac:dyDescent="0.2">
      <c r="A67" s="56"/>
      <c r="B67" s="56"/>
      <c r="C67" s="69" t="s">
        <v>68</v>
      </c>
      <c r="D67" s="57"/>
      <c r="E67" s="58"/>
      <c r="F67" s="58"/>
      <c r="G67" s="58"/>
      <c r="H67" s="59"/>
      <c r="I67" s="60"/>
      <c r="J67" s="59"/>
      <c r="K67" s="60"/>
      <c r="L67" s="59">
        <f>L64</f>
        <v>694.38</v>
      </c>
    </row>
    <row r="68" spans="1:82" ht="14.25" x14ac:dyDescent="0.2">
      <c r="A68" s="56"/>
      <c r="B68" s="56"/>
      <c r="C68" s="56" t="s">
        <v>69</v>
      </c>
      <c r="D68" s="57"/>
      <c r="E68" s="58"/>
      <c r="F68" s="58"/>
      <c r="G68" s="58"/>
      <c r="H68" s="59"/>
      <c r="I68" s="60"/>
      <c r="J68" s="59"/>
      <c r="K68" s="60"/>
      <c r="L68" s="59">
        <f>SUM(AR63:AR71)+SUM(AS63:AS71)+SUM(AT63:AT71)+SUM(AU63:AU71)+SUM(AV63:AV71)</f>
        <v>694.38</v>
      </c>
    </row>
    <row r="69" spans="1:82" ht="14.25" x14ac:dyDescent="0.2">
      <c r="A69" s="56"/>
      <c r="B69" s="56" t="s">
        <v>244</v>
      </c>
      <c r="C69" s="56" t="s">
        <v>245</v>
      </c>
      <c r="D69" s="57" t="s">
        <v>72</v>
      </c>
      <c r="E69" s="58">
        <f>[2]Source!BZ30</f>
        <v>74</v>
      </c>
      <c r="F69" s="58"/>
      <c r="G69" s="58">
        <f>[2]Source!AT30</f>
        <v>74</v>
      </c>
      <c r="H69" s="59"/>
      <c r="I69" s="60"/>
      <c r="J69" s="59"/>
      <c r="K69" s="60"/>
      <c r="L69" s="59">
        <f>SUM(AZ63:AZ71)</f>
        <v>513.84</v>
      </c>
    </row>
    <row r="70" spans="1:82" ht="14.25" x14ac:dyDescent="0.2">
      <c r="A70" s="64"/>
      <c r="B70" s="64" t="s">
        <v>246</v>
      </c>
      <c r="C70" s="64" t="s">
        <v>247</v>
      </c>
      <c r="D70" s="65" t="s">
        <v>72</v>
      </c>
      <c r="E70" s="66">
        <f>[2]Source!CA30</f>
        <v>36</v>
      </c>
      <c r="F70" s="66"/>
      <c r="G70" s="66">
        <f>[2]Source!AU30</f>
        <v>36</v>
      </c>
      <c r="H70" s="67"/>
      <c r="I70" s="68"/>
      <c r="J70" s="67"/>
      <c r="K70" s="68"/>
      <c r="L70" s="67">
        <f>SUM(BA63:BA71)</f>
        <v>249.98</v>
      </c>
    </row>
    <row r="71" spans="1:82" ht="15" x14ac:dyDescent="0.2">
      <c r="C71" s="70" t="s">
        <v>75</v>
      </c>
      <c r="D71" s="70"/>
      <c r="E71" s="70"/>
      <c r="F71" s="70"/>
      <c r="G71" s="70"/>
      <c r="H71" s="70"/>
      <c r="I71" s="71">
        <f>IF(E63&lt;&gt;0,K71/E63, 0)</f>
        <v>1458.2</v>
      </c>
      <c r="J71" s="71"/>
      <c r="K71" s="71">
        <f>L64+L69+L70</f>
        <v>1458.2</v>
      </c>
      <c r="L71" s="71"/>
      <c r="AD71" s="2" t="e">
        <f>ROUND(([2]Source!AT30/100)*((ROUND(SUMIF([2]SmtRes!AQ5:'[2]SmtRes'!AQ6,"=1",[2]SmtRes!AD5:'[2]SmtRes'!AD6)*[2]Source!I30, 2)+ROUND(SUMIF([2]SmtRes!AQ5:'[2]SmtRes'!AQ6,"=1",[2]SmtRes!AC5:'[2]SmtRes'!AC6)*[2]Source!I30, 2))), 2)</f>
        <v>#VALUE!</v>
      </c>
      <c r="AE71" s="2" t="e">
        <f>ROUND(([2]Source!AU30/100)*((ROUND(SUMIF([2]SmtRes!AQ5:'[2]SmtRes'!AQ6,"=1",[2]SmtRes!AD5:'[2]SmtRes'!AD6)*[2]Source!I30, 2)+ROUND(SUMIF([2]SmtRes!AQ5:'[2]SmtRes'!AQ6,"=1",[2]SmtRes!AC5:'[2]SmtRes'!AC6)*[2]Source!I30, 2))), 2)</f>
        <v>#VALUE!</v>
      </c>
      <c r="AN71" s="72">
        <f>L64+L69+L70</f>
        <v>1458.2</v>
      </c>
      <c r="AO71" s="2">
        <f>0</f>
        <v>0</v>
      </c>
      <c r="AQ71" s="2" t="s">
        <v>76</v>
      </c>
      <c r="AR71" s="72">
        <f>L64</f>
        <v>694.38</v>
      </c>
      <c r="AT71" s="2">
        <f>0</f>
        <v>0</v>
      </c>
      <c r="AV71" s="2" t="s">
        <v>76</v>
      </c>
      <c r="AW71" s="2">
        <f>0</f>
        <v>0</v>
      </c>
      <c r="AZ71" s="2">
        <f>[2]Source!X30</f>
        <v>513.84</v>
      </c>
      <c r="BA71" s="2">
        <f>[2]Source!Y30</f>
        <v>249.98</v>
      </c>
      <c r="BR71" s="72">
        <f>K71</f>
        <v>1458.2</v>
      </c>
      <c r="BU71" s="2">
        <f>ROUND(K71*80/100, 2)</f>
        <v>1166.56</v>
      </c>
      <c r="BV71" s="72">
        <f>K71-BU71</f>
        <v>291.6400000000001</v>
      </c>
      <c r="CB71" s="2">
        <f>[2]Source!BM30</f>
        <v>200001</v>
      </c>
      <c r="CC71" s="2" t="str">
        <f>[2]Source!E30</f>
        <v>2</v>
      </c>
      <c r="CD71" s="2">
        <v>4</v>
      </c>
    </row>
    <row r="72" spans="1:82" ht="57" x14ac:dyDescent="0.2">
      <c r="A72" s="55" t="s">
        <v>79</v>
      </c>
      <c r="B72" s="56" t="s">
        <v>249</v>
      </c>
      <c r="C72" s="56" t="str">
        <f>[2]Source!G31</f>
        <v>Трансформатор силовой трехфазный масляный двухобмоточный напряжением: до 11 кВ, мощностью до 0,32 МВА</v>
      </c>
      <c r="D72" s="57" t="str">
        <f>[2]Source!H31</f>
        <v>ШТ</v>
      </c>
      <c r="E72" s="58">
        <f>[2]Source!K31</f>
        <v>1</v>
      </c>
      <c r="F72" s="58"/>
      <c r="G72" s="58">
        <f>[2]Source!I31</f>
        <v>1</v>
      </c>
      <c r="H72" s="59"/>
      <c r="I72" s="60"/>
      <c r="J72" s="59"/>
      <c r="K72" s="60"/>
      <c r="L72" s="59"/>
    </row>
    <row r="73" spans="1:82" ht="15" x14ac:dyDescent="0.2">
      <c r="A73" s="61"/>
      <c r="B73" s="58">
        <v>1</v>
      </c>
      <c r="C73" s="61" t="s">
        <v>52</v>
      </c>
      <c r="D73" s="57" t="s">
        <v>31</v>
      </c>
      <c r="E73" s="62"/>
      <c r="F73" s="58"/>
      <c r="G73" s="62">
        <f>[2]Source!U31</f>
        <v>6.3</v>
      </c>
      <c r="H73" s="58"/>
      <c r="I73" s="58"/>
      <c r="J73" s="58"/>
      <c r="K73" s="58"/>
      <c r="L73" s="63">
        <f>SUM(L74:L75)-SUMIF(CE74:CE75, 1, L74:L75)</f>
        <v>4428.67</v>
      </c>
    </row>
    <row r="74" spans="1:82" ht="14.25" x14ac:dyDescent="0.2">
      <c r="A74" s="56"/>
      <c r="B74" s="56" t="s">
        <v>250</v>
      </c>
      <c r="C74" s="56" t="s">
        <v>251</v>
      </c>
      <c r="D74" s="57" t="s">
        <v>241</v>
      </c>
      <c r="E74" s="58">
        <v>2.52</v>
      </c>
      <c r="F74" s="58"/>
      <c r="G74" s="58">
        <f>[2]SmtRes!CX7</f>
        <v>2.52</v>
      </c>
      <c r="H74" s="59"/>
      <c r="I74" s="60"/>
      <c r="J74" s="59">
        <f>[2]SmtRes!CZ7</f>
        <v>499.33</v>
      </c>
      <c r="K74" s="60"/>
      <c r="L74" s="59">
        <f>[2]SmtRes!DI7</f>
        <v>1258.31</v>
      </c>
    </row>
    <row r="75" spans="1:82" ht="14.25" x14ac:dyDescent="0.2">
      <c r="A75" s="56"/>
      <c r="B75" s="56" t="s">
        <v>252</v>
      </c>
      <c r="C75" s="64" t="s">
        <v>253</v>
      </c>
      <c r="D75" s="65" t="s">
        <v>241</v>
      </c>
      <c r="E75" s="66">
        <v>3.78</v>
      </c>
      <c r="F75" s="66"/>
      <c r="G75" s="66">
        <f>[2]SmtRes!CX8</f>
        <v>3.78</v>
      </c>
      <c r="H75" s="67"/>
      <c r="I75" s="68"/>
      <c r="J75" s="67">
        <f>[2]SmtRes!CZ8</f>
        <v>838.72</v>
      </c>
      <c r="K75" s="68"/>
      <c r="L75" s="67">
        <f>[2]SmtRes!DI8</f>
        <v>3170.36</v>
      </c>
    </row>
    <row r="76" spans="1:82" ht="15" x14ac:dyDescent="0.2">
      <c r="A76" s="56"/>
      <c r="B76" s="56"/>
      <c r="C76" s="69" t="s">
        <v>68</v>
      </c>
      <c r="D76" s="57"/>
      <c r="E76" s="58"/>
      <c r="F76" s="58"/>
      <c r="G76" s="58"/>
      <c r="H76" s="59"/>
      <c r="I76" s="60"/>
      <c r="J76" s="59"/>
      <c r="K76" s="60"/>
      <c r="L76" s="59">
        <f>L73</f>
        <v>4428.67</v>
      </c>
    </row>
    <row r="77" spans="1:82" ht="14.25" x14ac:dyDescent="0.2">
      <c r="A77" s="56"/>
      <c r="B77" s="56"/>
      <c r="C77" s="56" t="s">
        <v>69</v>
      </c>
      <c r="D77" s="57"/>
      <c r="E77" s="58"/>
      <c r="F77" s="58"/>
      <c r="G77" s="58"/>
      <c r="H77" s="59"/>
      <c r="I77" s="60"/>
      <c r="J77" s="59"/>
      <c r="K77" s="60"/>
      <c r="L77" s="59">
        <f>SUM(AR72:AR80)+SUM(AS72:AS80)+SUM(AT72:AT80)+SUM(AU72:AU80)+SUM(AV72:AV80)</f>
        <v>4428.67</v>
      </c>
    </row>
    <row r="78" spans="1:82" ht="14.25" x14ac:dyDescent="0.2">
      <c r="A78" s="56"/>
      <c r="B78" s="56" t="s">
        <v>244</v>
      </c>
      <c r="C78" s="56" t="s">
        <v>245</v>
      </c>
      <c r="D78" s="57" t="s">
        <v>72</v>
      </c>
      <c r="E78" s="58">
        <f>[2]Source!BZ31</f>
        <v>74</v>
      </c>
      <c r="F78" s="58"/>
      <c r="G78" s="58">
        <f>[2]Source!AT31</f>
        <v>74</v>
      </c>
      <c r="H78" s="59"/>
      <c r="I78" s="60"/>
      <c r="J78" s="59"/>
      <c r="K78" s="60"/>
      <c r="L78" s="59">
        <f>SUM(AZ72:AZ80)</f>
        <v>3277.22</v>
      </c>
    </row>
    <row r="79" spans="1:82" ht="14.25" x14ac:dyDescent="0.2">
      <c r="A79" s="64"/>
      <c r="B79" s="64" t="s">
        <v>246</v>
      </c>
      <c r="C79" s="64" t="s">
        <v>247</v>
      </c>
      <c r="D79" s="65" t="s">
        <v>72</v>
      </c>
      <c r="E79" s="66">
        <f>[2]Source!CA31</f>
        <v>36</v>
      </c>
      <c r="F79" s="66"/>
      <c r="G79" s="66">
        <f>[2]Source!AU31</f>
        <v>36</v>
      </c>
      <c r="H79" s="67"/>
      <c r="I79" s="68"/>
      <c r="J79" s="67"/>
      <c r="K79" s="68"/>
      <c r="L79" s="67">
        <f>SUM(BA72:BA80)</f>
        <v>1594.32</v>
      </c>
    </row>
    <row r="80" spans="1:82" ht="15" x14ac:dyDescent="0.2">
      <c r="C80" s="70" t="s">
        <v>75</v>
      </c>
      <c r="D80" s="70"/>
      <c r="E80" s="70"/>
      <c r="F80" s="70"/>
      <c r="G80" s="70"/>
      <c r="H80" s="70"/>
      <c r="I80" s="71">
        <f>IF(E72&lt;&gt;0,K80/E72, 0)</f>
        <v>9300.2099999999991</v>
      </c>
      <c r="J80" s="71"/>
      <c r="K80" s="71">
        <f>L73+L78+L79</f>
        <v>9300.2099999999991</v>
      </c>
      <c r="L80" s="71"/>
      <c r="AD80" s="2" t="e">
        <f>ROUND(([2]Source!AT31/100)*((ROUND(SUMIF([2]SmtRes!AQ7:'[2]SmtRes'!AQ8,"=1",[2]SmtRes!AD7:'[2]SmtRes'!AD8)*[2]Source!I31, 2)+ROUND(SUMIF([2]SmtRes!AQ7:'[2]SmtRes'!AQ8,"=1",[2]SmtRes!AC7:'[2]SmtRes'!AC8)*[2]Source!I31, 2))), 2)</f>
        <v>#VALUE!</v>
      </c>
      <c r="AE80" s="2" t="e">
        <f>ROUND(([2]Source!AU31/100)*((ROUND(SUMIF([2]SmtRes!AQ7:'[2]SmtRes'!AQ8,"=1",[2]SmtRes!AD7:'[2]SmtRes'!AD8)*[2]Source!I31, 2)+ROUND(SUMIF([2]SmtRes!AQ7:'[2]SmtRes'!AQ8,"=1",[2]SmtRes!AC7:'[2]SmtRes'!AC8)*[2]Source!I31, 2))), 2)</f>
        <v>#VALUE!</v>
      </c>
      <c r="AN80" s="72">
        <f>L73+L78+L79</f>
        <v>9300.2099999999991</v>
      </c>
      <c r="AO80" s="2">
        <f>0</f>
        <v>0</v>
      </c>
      <c r="AQ80" s="2" t="s">
        <v>76</v>
      </c>
      <c r="AR80" s="72">
        <f>L73</f>
        <v>4428.67</v>
      </c>
      <c r="AT80" s="2">
        <f>0</f>
        <v>0</v>
      </c>
      <c r="AV80" s="2" t="s">
        <v>76</v>
      </c>
      <c r="AW80" s="2">
        <f>0</f>
        <v>0</v>
      </c>
      <c r="AZ80" s="2">
        <f>[2]Source!X31</f>
        <v>3277.22</v>
      </c>
      <c r="BA80" s="2">
        <f>[2]Source!Y31</f>
        <v>1594.32</v>
      </c>
      <c r="BR80" s="72">
        <f>K80</f>
        <v>9300.2099999999991</v>
      </c>
      <c r="BU80" s="2">
        <f>ROUND(K80*80/100, 2)</f>
        <v>7440.17</v>
      </c>
      <c r="BV80" s="72">
        <f>K80-BU80</f>
        <v>1860.0399999999991</v>
      </c>
      <c r="CB80" s="2">
        <f>[2]Source!BM31</f>
        <v>200001</v>
      </c>
      <c r="CC80" s="2" t="str">
        <f>[2]Source!E31</f>
        <v>3</v>
      </c>
      <c r="CD80" s="2">
        <v>4</v>
      </c>
    </row>
    <row r="81" spans="1:82" ht="28.5" x14ac:dyDescent="0.2">
      <c r="A81" s="55" t="s">
        <v>105</v>
      </c>
      <c r="B81" s="56" t="s">
        <v>254</v>
      </c>
      <c r="C81" s="56" t="str">
        <f>[2]Source!G32</f>
        <v>Испытание сборных и соединительных шин напряжением: до 11 кВ</v>
      </c>
      <c r="D81" s="57" t="str">
        <f>[2]Source!H32</f>
        <v>испытание</v>
      </c>
      <c r="E81" s="58">
        <f>[2]Source!K32</f>
        <v>3</v>
      </c>
      <c r="F81" s="58"/>
      <c r="G81" s="58">
        <f>[2]Source!I32</f>
        <v>3</v>
      </c>
      <c r="H81" s="59"/>
      <c r="I81" s="60"/>
      <c r="J81" s="59"/>
      <c r="K81" s="60"/>
      <c r="L81" s="59"/>
    </row>
    <row r="82" spans="1:82" ht="15" x14ac:dyDescent="0.2">
      <c r="A82" s="61"/>
      <c r="B82" s="58">
        <v>1</v>
      </c>
      <c r="C82" s="61" t="s">
        <v>52</v>
      </c>
      <c r="D82" s="57" t="s">
        <v>31</v>
      </c>
      <c r="E82" s="62"/>
      <c r="F82" s="58"/>
      <c r="G82" s="62">
        <f>[2]Source!U32</f>
        <v>21.869999999999997</v>
      </c>
      <c r="H82" s="58"/>
      <c r="I82" s="58"/>
      <c r="J82" s="58"/>
      <c r="K82" s="58"/>
      <c r="L82" s="63">
        <f>SUM(L83:L84)-SUMIF(CE83:CE84, 1, L83:L84)</f>
        <v>13580.169999999998</v>
      </c>
    </row>
    <row r="83" spans="1:82" ht="14.25" x14ac:dyDescent="0.2">
      <c r="A83" s="56"/>
      <c r="B83" s="56" t="s">
        <v>255</v>
      </c>
      <c r="C83" s="56" t="s">
        <v>256</v>
      </c>
      <c r="D83" s="57" t="s">
        <v>241</v>
      </c>
      <c r="E83" s="58">
        <v>2.92</v>
      </c>
      <c r="F83" s="58"/>
      <c r="G83" s="58">
        <f>[2]SmtRes!CX9</f>
        <v>8.76</v>
      </c>
      <c r="H83" s="59"/>
      <c r="I83" s="60"/>
      <c r="J83" s="59">
        <f>[2]SmtRes!CZ9</f>
        <v>522.73</v>
      </c>
      <c r="K83" s="60"/>
      <c r="L83" s="59">
        <f>[2]SmtRes!DI9</f>
        <v>4579.1099999999997</v>
      </c>
    </row>
    <row r="84" spans="1:82" ht="14.25" x14ac:dyDescent="0.2">
      <c r="A84" s="56"/>
      <c r="B84" s="56" t="s">
        <v>242</v>
      </c>
      <c r="C84" s="64" t="s">
        <v>243</v>
      </c>
      <c r="D84" s="65" t="s">
        <v>241</v>
      </c>
      <c r="E84" s="66">
        <v>4.37</v>
      </c>
      <c r="F84" s="66"/>
      <c r="G84" s="66">
        <f>[2]SmtRes!CX10</f>
        <v>13.11</v>
      </c>
      <c r="H84" s="67"/>
      <c r="I84" s="68"/>
      <c r="J84" s="67">
        <f>[2]SmtRes!CZ10</f>
        <v>686.58</v>
      </c>
      <c r="K84" s="68"/>
      <c r="L84" s="67">
        <f>[2]SmtRes!DI10</f>
        <v>9001.06</v>
      </c>
    </row>
    <row r="85" spans="1:82" ht="15" x14ac:dyDescent="0.2">
      <c r="A85" s="56"/>
      <c r="B85" s="56"/>
      <c r="C85" s="69" t="s">
        <v>68</v>
      </c>
      <c r="D85" s="57"/>
      <c r="E85" s="58"/>
      <c r="F85" s="58"/>
      <c r="G85" s="58"/>
      <c r="H85" s="59"/>
      <c r="I85" s="60"/>
      <c r="J85" s="59"/>
      <c r="K85" s="60"/>
      <c r="L85" s="59">
        <f>L82</f>
        <v>13580.169999999998</v>
      </c>
    </row>
    <row r="86" spans="1:82" ht="14.25" x14ac:dyDescent="0.2">
      <c r="A86" s="56"/>
      <c r="B86" s="56"/>
      <c r="C86" s="56" t="s">
        <v>69</v>
      </c>
      <c r="D86" s="57"/>
      <c r="E86" s="58"/>
      <c r="F86" s="58"/>
      <c r="G86" s="58"/>
      <c r="H86" s="59"/>
      <c r="I86" s="60"/>
      <c r="J86" s="59"/>
      <c r="K86" s="60"/>
      <c r="L86" s="59">
        <f>SUM(AR81:AR89)+SUM(AS81:AS89)+SUM(AT81:AT89)+SUM(AU81:AU89)+SUM(AV81:AV89)</f>
        <v>13580.169999999998</v>
      </c>
    </row>
    <row r="87" spans="1:82" ht="14.25" x14ac:dyDescent="0.2">
      <c r="A87" s="56"/>
      <c r="B87" s="56" t="s">
        <v>244</v>
      </c>
      <c r="C87" s="56" t="s">
        <v>245</v>
      </c>
      <c r="D87" s="57" t="s">
        <v>72</v>
      </c>
      <c r="E87" s="58">
        <f>[2]Source!BZ32</f>
        <v>74</v>
      </c>
      <c r="F87" s="58"/>
      <c r="G87" s="58">
        <f>[2]Source!AT32</f>
        <v>74</v>
      </c>
      <c r="H87" s="59"/>
      <c r="I87" s="60"/>
      <c r="J87" s="59"/>
      <c r="K87" s="60"/>
      <c r="L87" s="59">
        <f>SUM(AZ81:AZ89)</f>
        <v>10049.33</v>
      </c>
    </row>
    <row r="88" spans="1:82" ht="14.25" x14ac:dyDescent="0.2">
      <c r="A88" s="64"/>
      <c r="B88" s="64" t="s">
        <v>246</v>
      </c>
      <c r="C88" s="64" t="s">
        <v>247</v>
      </c>
      <c r="D88" s="65" t="s">
        <v>72</v>
      </c>
      <c r="E88" s="66">
        <f>[2]Source!CA32</f>
        <v>36</v>
      </c>
      <c r="F88" s="66"/>
      <c r="G88" s="66">
        <f>[2]Source!AU32</f>
        <v>36</v>
      </c>
      <c r="H88" s="67"/>
      <c r="I88" s="68"/>
      <c r="J88" s="67"/>
      <c r="K88" s="68"/>
      <c r="L88" s="67">
        <f>SUM(BA81:BA89)</f>
        <v>4888.8599999999997</v>
      </c>
    </row>
    <row r="89" spans="1:82" ht="15" x14ac:dyDescent="0.2">
      <c r="C89" s="70" t="s">
        <v>75</v>
      </c>
      <c r="D89" s="70"/>
      <c r="E89" s="70"/>
      <c r="F89" s="70"/>
      <c r="G89" s="70"/>
      <c r="H89" s="70"/>
      <c r="I89" s="71">
        <f>IF(E81&lt;&gt;0,K89/E81, 0)</f>
        <v>9506.1200000000008</v>
      </c>
      <c r="J89" s="71"/>
      <c r="K89" s="71">
        <f>L82+L87+L88</f>
        <v>28518.36</v>
      </c>
      <c r="L89" s="71"/>
      <c r="AD89" s="2" t="e">
        <f>ROUND(([2]Source!AT32/100)*((ROUND(SUMIF([2]SmtRes!AQ9:'[2]SmtRes'!AQ10,"=1",[2]SmtRes!AD9:'[2]SmtRes'!AD10)*[2]Source!I32, 2)+ROUND(SUMIF([2]SmtRes!AQ9:'[2]SmtRes'!AQ10,"=1",[2]SmtRes!AC9:'[2]SmtRes'!AC10)*[2]Source!I32, 2))), 2)</f>
        <v>#VALUE!</v>
      </c>
      <c r="AE89" s="2" t="e">
        <f>ROUND(([2]Source!AU32/100)*((ROUND(SUMIF([2]SmtRes!AQ9:'[2]SmtRes'!AQ10,"=1",[2]SmtRes!AD9:'[2]SmtRes'!AD10)*[2]Source!I32, 2)+ROUND(SUMIF([2]SmtRes!AQ9:'[2]SmtRes'!AQ10,"=1",[2]SmtRes!AC9:'[2]SmtRes'!AC10)*[2]Source!I32, 2))), 2)</f>
        <v>#VALUE!</v>
      </c>
      <c r="AN89" s="72">
        <f>L82+L87+L88</f>
        <v>28518.36</v>
      </c>
      <c r="AO89" s="2">
        <f>0</f>
        <v>0</v>
      </c>
      <c r="AQ89" s="2" t="s">
        <v>76</v>
      </c>
      <c r="AR89" s="72">
        <f>L82</f>
        <v>13580.169999999998</v>
      </c>
      <c r="AT89" s="2">
        <f>0</f>
        <v>0</v>
      </c>
      <c r="AV89" s="2" t="s">
        <v>76</v>
      </c>
      <c r="AW89" s="2">
        <f>0</f>
        <v>0</v>
      </c>
      <c r="AZ89" s="2">
        <f>[2]Source!X32</f>
        <v>10049.33</v>
      </c>
      <c r="BA89" s="2">
        <f>[2]Source!Y32</f>
        <v>4888.8599999999997</v>
      </c>
      <c r="BR89" s="72">
        <f>K89</f>
        <v>28518.36</v>
      </c>
      <c r="BU89" s="2">
        <f>ROUND(K89*80/100, 2)</f>
        <v>22814.69</v>
      </c>
      <c r="BV89" s="72">
        <f>K89-BU89</f>
        <v>5703.6700000000019</v>
      </c>
      <c r="CB89" s="2">
        <f>[2]Source!BM32</f>
        <v>200001</v>
      </c>
      <c r="CC89" s="2" t="str">
        <f>[2]Source!E32</f>
        <v>4</v>
      </c>
      <c r="CD89" s="2">
        <v>4</v>
      </c>
    </row>
    <row r="90" spans="1:82" ht="85.5" x14ac:dyDescent="0.2">
      <c r="A90" s="55" t="s">
        <v>120</v>
      </c>
      <c r="B90" s="56" t="s">
        <v>257</v>
      </c>
      <c r="C90" s="56" t="str">
        <f>[2]Source!G35</f>
        <v>Выключатель трехполюсный напряжением до 1 кВ с: электромагнитным, тепловым или комбинированным расцепителем, номинальный ток до 600 А// разъед CSCS</v>
      </c>
      <c r="D90" s="57" t="str">
        <f>[2]Source!H35</f>
        <v>ШТ</v>
      </c>
      <c r="E90" s="58">
        <f>[2]Source!K35</f>
        <v>1</v>
      </c>
      <c r="F90" s="58"/>
      <c r="G90" s="58">
        <f>[2]Source!I35</f>
        <v>1</v>
      </c>
      <c r="H90" s="59"/>
      <c r="I90" s="60"/>
      <c r="J90" s="59"/>
      <c r="K90" s="60"/>
      <c r="L90" s="59"/>
    </row>
    <row r="91" spans="1:82" ht="15" x14ac:dyDescent="0.2">
      <c r="A91" s="61"/>
      <c r="B91" s="58">
        <v>1</v>
      </c>
      <c r="C91" s="61" t="s">
        <v>52</v>
      </c>
      <c r="D91" s="57" t="s">
        <v>31</v>
      </c>
      <c r="E91" s="62"/>
      <c r="F91" s="58"/>
      <c r="G91" s="62">
        <f>[2]Source!U35</f>
        <v>3.6</v>
      </c>
      <c r="H91" s="58"/>
      <c r="I91" s="58"/>
      <c r="J91" s="58"/>
      <c r="K91" s="58"/>
      <c r="L91" s="63">
        <f>SUM(L92:L93)-SUMIF(CE92:CE93, 1, L92:L93)</f>
        <v>1839.6999999999998</v>
      </c>
    </row>
    <row r="92" spans="1:82" ht="14.25" x14ac:dyDescent="0.2">
      <c r="A92" s="56"/>
      <c r="B92" s="56" t="s">
        <v>255</v>
      </c>
      <c r="C92" s="56" t="s">
        <v>256</v>
      </c>
      <c r="D92" s="57" t="s">
        <v>241</v>
      </c>
      <c r="E92" s="58">
        <v>1.8</v>
      </c>
      <c r="F92" s="58"/>
      <c r="G92" s="58">
        <f>[2]SmtRes!CX15</f>
        <v>1.8</v>
      </c>
      <c r="H92" s="59"/>
      <c r="I92" s="60"/>
      <c r="J92" s="59">
        <f>[2]SmtRes!CZ15</f>
        <v>522.73</v>
      </c>
      <c r="K92" s="60"/>
      <c r="L92" s="59">
        <f>[2]SmtRes!DI15</f>
        <v>940.91</v>
      </c>
    </row>
    <row r="93" spans="1:82" ht="14.25" x14ac:dyDescent="0.2">
      <c r="A93" s="56"/>
      <c r="B93" s="56" t="s">
        <v>250</v>
      </c>
      <c r="C93" s="64" t="s">
        <v>251</v>
      </c>
      <c r="D93" s="65" t="s">
        <v>241</v>
      </c>
      <c r="E93" s="66">
        <v>1.8</v>
      </c>
      <c r="F93" s="66"/>
      <c r="G93" s="66">
        <f>[2]SmtRes!CX16</f>
        <v>1.8</v>
      </c>
      <c r="H93" s="67"/>
      <c r="I93" s="68"/>
      <c r="J93" s="67">
        <f>[2]SmtRes!CZ16</f>
        <v>499.33</v>
      </c>
      <c r="K93" s="68"/>
      <c r="L93" s="67">
        <f>[2]SmtRes!DI16</f>
        <v>898.79</v>
      </c>
    </row>
    <row r="94" spans="1:82" ht="15" x14ac:dyDescent="0.2">
      <c r="A94" s="56"/>
      <c r="B94" s="56"/>
      <c r="C94" s="69" t="s">
        <v>68</v>
      </c>
      <c r="D94" s="57"/>
      <c r="E94" s="58"/>
      <c r="F94" s="58"/>
      <c r="G94" s="58"/>
      <c r="H94" s="59"/>
      <c r="I94" s="60"/>
      <c r="J94" s="59"/>
      <c r="K94" s="60"/>
      <c r="L94" s="59">
        <f>L91</f>
        <v>1839.6999999999998</v>
      </c>
    </row>
    <row r="95" spans="1:82" ht="14.25" x14ac:dyDescent="0.2">
      <c r="A95" s="56"/>
      <c r="B95" s="56"/>
      <c r="C95" s="56" t="s">
        <v>69</v>
      </c>
      <c r="D95" s="57"/>
      <c r="E95" s="58"/>
      <c r="F95" s="58"/>
      <c r="G95" s="58"/>
      <c r="H95" s="59"/>
      <c r="I95" s="60"/>
      <c r="J95" s="59"/>
      <c r="K95" s="60"/>
      <c r="L95" s="59">
        <f>SUM(AR90:AR98)+SUM(AS90:AS98)+SUM(AT90:AT98)+SUM(AU90:AU98)+SUM(AV90:AV98)</f>
        <v>1839.6999999999998</v>
      </c>
    </row>
    <row r="96" spans="1:82" ht="14.25" x14ac:dyDescent="0.2">
      <c r="A96" s="56"/>
      <c r="B96" s="56" t="s">
        <v>244</v>
      </c>
      <c r="C96" s="56" t="s">
        <v>245</v>
      </c>
      <c r="D96" s="57" t="s">
        <v>72</v>
      </c>
      <c r="E96" s="58">
        <f>[2]Source!BZ35</f>
        <v>74</v>
      </c>
      <c r="F96" s="58"/>
      <c r="G96" s="58">
        <f>[2]Source!AT35</f>
        <v>74</v>
      </c>
      <c r="H96" s="59"/>
      <c r="I96" s="60"/>
      <c r="J96" s="59"/>
      <c r="K96" s="60"/>
      <c r="L96" s="59">
        <f>SUM(AZ90:AZ98)</f>
        <v>1361.38</v>
      </c>
    </row>
    <row r="97" spans="1:82" ht="14.25" x14ac:dyDescent="0.2">
      <c r="A97" s="64"/>
      <c r="B97" s="64" t="s">
        <v>246</v>
      </c>
      <c r="C97" s="64" t="s">
        <v>247</v>
      </c>
      <c r="D97" s="65" t="s">
        <v>72</v>
      </c>
      <c r="E97" s="66">
        <f>[2]Source!CA35</f>
        <v>36</v>
      </c>
      <c r="F97" s="66"/>
      <c r="G97" s="66">
        <f>[2]Source!AU35</f>
        <v>36</v>
      </c>
      <c r="H97" s="67"/>
      <c r="I97" s="68"/>
      <c r="J97" s="67"/>
      <c r="K97" s="68"/>
      <c r="L97" s="67">
        <f>SUM(BA90:BA98)</f>
        <v>662.29</v>
      </c>
    </row>
    <row r="98" spans="1:82" ht="15" x14ac:dyDescent="0.2">
      <c r="C98" s="70" t="s">
        <v>75</v>
      </c>
      <c r="D98" s="70"/>
      <c r="E98" s="70"/>
      <c r="F98" s="70"/>
      <c r="G98" s="70"/>
      <c r="H98" s="70"/>
      <c r="I98" s="71">
        <f>IF(E90&lt;&gt;0,K98/E90, 0)</f>
        <v>3863.37</v>
      </c>
      <c r="J98" s="71"/>
      <c r="K98" s="71">
        <f>L91+L96+L97</f>
        <v>3863.37</v>
      </c>
      <c r="L98" s="71"/>
      <c r="AD98" s="2" t="e">
        <f>ROUND(([2]Source!AT35/100)*((ROUND(SUMIF([2]SmtRes!AQ15:'[2]SmtRes'!AQ16,"=1",[2]SmtRes!AD15:'[2]SmtRes'!AD16)*[2]Source!I35, 2)+ROUND(SUMIF([2]SmtRes!AQ15:'[2]SmtRes'!AQ16,"=1",[2]SmtRes!AC15:'[2]SmtRes'!AC16)*[2]Source!I35, 2))), 2)</f>
        <v>#VALUE!</v>
      </c>
      <c r="AE98" s="2" t="e">
        <f>ROUND(([2]Source!AU35/100)*((ROUND(SUMIF([2]SmtRes!AQ15:'[2]SmtRes'!AQ16,"=1",[2]SmtRes!AD15:'[2]SmtRes'!AD16)*[2]Source!I35, 2)+ROUND(SUMIF([2]SmtRes!AQ15:'[2]SmtRes'!AQ16,"=1",[2]SmtRes!AC15:'[2]SmtRes'!AC16)*[2]Source!I35, 2))), 2)</f>
        <v>#VALUE!</v>
      </c>
      <c r="AN98" s="72">
        <f>L91+L96+L97</f>
        <v>3863.37</v>
      </c>
      <c r="AO98" s="2">
        <f>0</f>
        <v>0</v>
      </c>
      <c r="AQ98" s="2" t="s">
        <v>76</v>
      </c>
      <c r="AR98" s="72">
        <f>L91</f>
        <v>1839.6999999999998</v>
      </c>
      <c r="AT98" s="2">
        <f>0</f>
        <v>0</v>
      </c>
      <c r="AV98" s="2" t="s">
        <v>76</v>
      </c>
      <c r="AW98" s="2">
        <f>0</f>
        <v>0</v>
      </c>
      <c r="AZ98" s="2">
        <f>[2]Source!X35</f>
        <v>1361.38</v>
      </c>
      <c r="BA98" s="2">
        <f>[2]Source!Y35</f>
        <v>662.29</v>
      </c>
      <c r="BR98" s="72">
        <f>K98</f>
        <v>3863.37</v>
      </c>
      <c r="BU98" s="2">
        <f>ROUND(K98*80/100, 2)</f>
        <v>3090.7</v>
      </c>
      <c r="BV98" s="72">
        <f>K98-BU98</f>
        <v>772.67000000000007</v>
      </c>
      <c r="CB98" s="2">
        <f>[2]Source!BM35</f>
        <v>200001</v>
      </c>
      <c r="CC98" s="2" t="str">
        <f>[2]Source!E35</f>
        <v>5</v>
      </c>
      <c r="CD98" s="2">
        <v>4</v>
      </c>
    </row>
    <row r="99" spans="1:82" ht="28.5" x14ac:dyDescent="0.2">
      <c r="A99" s="55" t="s">
        <v>122</v>
      </c>
      <c r="B99" s="56" t="s">
        <v>258</v>
      </c>
      <c r="C99" s="56" t="str">
        <f>[2]Source!G36</f>
        <v>Испытание аппарата коммутационного напряжением: до 1 кВ (силовых цепей)</v>
      </c>
      <c r="D99" s="57" t="str">
        <f>[2]Source!H36</f>
        <v>испытание</v>
      </c>
      <c r="E99" s="58">
        <f>[2]Source!K36</f>
        <v>1</v>
      </c>
      <c r="F99" s="58"/>
      <c r="G99" s="58">
        <f>[2]Source!I36</f>
        <v>1</v>
      </c>
      <c r="H99" s="59"/>
      <c r="I99" s="60"/>
      <c r="J99" s="59"/>
      <c r="K99" s="60"/>
      <c r="L99" s="59"/>
    </row>
    <row r="100" spans="1:82" ht="15" x14ac:dyDescent="0.2">
      <c r="A100" s="61"/>
      <c r="B100" s="58">
        <v>1</v>
      </c>
      <c r="C100" s="61" t="s">
        <v>52</v>
      </c>
      <c r="D100" s="57" t="s">
        <v>31</v>
      </c>
      <c r="E100" s="62"/>
      <c r="F100" s="58"/>
      <c r="G100" s="62">
        <f>[2]Source!U36</f>
        <v>1.62</v>
      </c>
      <c r="H100" s="58"/>
      <c r="I100" s="58"/>
      <c r="J100" s="58"/>
      <c r="K100" s="58"/>
      <c r="L100" s="63">
        <f>SUM(L101:L102)-SUMIF(CE101:CE102, 1, L101:L102)</f>
        <v>1066.22</v>
      </c>
    </row>
    <row r="101" spans="1:82" ht="14.25" x14ac:dyDescent="0.2">
      <c r="A101" s="56"/>
      <c r="B101" s="56" t="s">
        <v>250</v>
      </c>
      <c r="C101" s="56" t="s">
        <v>251</v>
      </c>
      <c r="D101" s="57" t="s">
        <v>241</v>
      </c>
      <c r="E101" s="58">
        <v>0.65</v>
      </c>
      <c r="F101" s="58"/>
      <c r="G101" s="58">
        <f>[2]SmtRes!CX17</f>
        <v>0.65</v>
      </c>
      <c r="H101" s="59"/>
      <c r="I101" s="60"/>
      <c r="J101" s="59">
        <f>[2]SmtRes!CZ17</f>
        <v>499.33</v>
      </c>
      <c r="K101" s="60"/>
      <c r="L101" s="59">
        <f>[2]SmtRes!DI17</f>
        <v>324.56</v>
      </c>
    </row>
    <row r="102" spans="1:82" ht="14.25" x14ac:dyDescent="0.2">
      <c r="A102" s="56"/>
      <c r="B102" s="56" t="s">
        <v>259</v>
      </c>
      <c r="C102" s="64" t="s">
        <v>260</v>
      </c>
      <c r="D102" s="65" t="s">
        <v>241</v>
      </c>
      <c r="E102" s="66">
        <v>0.97</v>
      </c>
      <c r="F102" s="66"/>
      <c r="G102" s="66">
        <f>[2]SmtRes!CX18</f>
        <v>0.97</v>
      </c>
      <c r="H102" s="67"/>
      <c r="I102" s="68"/>
      <c r="J102" s="67">
        <f>[2]SmtRes!CZ18</f>
        <v>764.6</v>
      </c>
      <c r="K102" s="68"/>
      <c r="L102" s="67">
        <f>[2]SmtRes!DI18</f>
        <v>741.66</v>
      </c>
    </row>
    <row r="103" spans="1:82" ht="15" x14ac:dyDescent="0.2">
      <c r="A103" s="56"/>
      <c r="B103" s="56"/>
      <c r="C103" s="69" t="s">
        <v>68</v>
      </c>
      <c r="D103" s="57"/>
      <c r="E103" s="58"/>
      <c r="F103" s="58"/>
      <c r="G103" s="58"/>
      <c r="H103" s="59"/>
      <c r="I103" s="60"/>
      <c r="J103" s="59"/>
      <c r="K103" s="60"/>
      <c r="L103" s="59">
        <f>L100</f>
        <v>1066.22</v>
      </c>
    </row>
    <row r="104" spans="1:82" ht="14.25" x14ac:dyDescent="0.2">
      <c r="A104" s="56"/>
      <c r="B104" s="56"/>
      <c r="C104" s="56" t="s">
        <v>69</v>
      </c>
      <c r="D104" s="57"/>
      <c r="E104" s="58"/>
      <c r="F104" s="58"/>
      <c r="G104" s="58"/>
      <c r="H104" s="59"/>
      <c r="I104" s="60"/>
      <c r="J104" s="59"/>
      <c r="K104" s="60"/>
      <c r="L104" s="59">
        <f>SUM(AR99:AR107)+SUM(AS99:AS107)+SUM(AT99:AT107)+SUM(AU99:AU107)+SUM(AV99:AV107)</f>
        <v>1066.22</v>
      </c>
    </row>
    <row r="105" spans="1:82" ht="14.25" x14ac:dyDescent="0.2">
      <c r="A105" s="56"/>
      <c r="B105" s="56" t="s">
        <v>244</v>
      </c>
      <c r="C105" s="56" t="s">
        <v>245</v>
      </c>
      <c r="D105" s="57" t="s">
        <v>72</v>
      </c>
      <c r="E105" s="58">
        <f>[2]Source!BZ36</f>
        <v>74</v>
      </c>
      <c r="F105" s="58"/>
      <c r="G105" s="58">
        <f>[2]Source!AT36</f>
        <v>74</v>
      </c>
      <c r="H105" s="59"/>
      <c r="I105" s="60"/>
      <c r="J105" s="59"/>
      <c r="K105" s="60"/>
      <c r="L105" s="59">
        <f>SUM(AZ99:AZ107)</f>
        <v>789</v>
      </c>
    </row>
    <row r="106" spans="1:82" ht="14.25" x14ac:dyDescent="0.2">
      <c r="A106" s="64"/>
      <c r="B106" s="64" t="s">
        <v>246</v>
      </c>
      <c r="C106" s="64" t="s">
        <v>247</v>
      </c>
      <c r="D106" s="65" t="s">
        <v>72</v>
      </c>
      <c r="E106" s="66">
        <f>[2]Source!CA36</f>
        <v>36</v>
      </c>
      <c r="F106" s="66"/>
      <c r="G106" s="66">
        <f>[2]Source!AU36</f>
        <v>36</v>
      </c>
      <c r="H106" s="67"/>
      <c r="I106" s="68"/>
      <c r="J106" s="67"/>
      <c r="K106" s="68"/>
      <c r="L106" s="67">
        <f>SUM(BA99:BA107)</f>
        <v>383.84</v>
      </c>
    </row>
    <row r="107" spans="1:82" ht="15" x14ac:dyDescent="0.2">
      <c r="C107" s="70" t="s">
        <v>75</v>
      </c>
      <c r="D107" s="70"/>
      <c r="E107" s="70"/>
      <c r="F107" s="70"/>
      <c r="G107" s="70"/>
      <c r="H107" s="70"/>
      <c r="I107" s="71">
        <f>IF(E99&lt;&gt;0,K107/E99, 0)</f>
        <v>2239.06</v>
      </c>
      <c r="J107" s="71"/>
      <c r="K107" s="71">
        <f>L100+L105+L106</f>
        <v>2239.06</v>
      </c>
      <c r="L107" s="71"/>
      <c r="AD107" s="2" t="e">
        <f>ROUND(([2]Source!AT36/100)*((ROUND(SUMIF([2]SmtRes!AQ17:'[2]SmtRes'!AQ18,"=1",[2]SmtRes!AD17:'[2]SmtRes'!AD18)*[2]Source!I36, 2)+ROUND(SUMIF([2]SmtRes!AQ17:'[2]SmtRes'!AQ18,"=1",[2]SmtRes!AC17:'[2]SmtRes'!AC18)*[2]Source!I36, 2))), 2)</f>
        <v>#VALUE!</v>
      </c>
      <c r="AE107" s="2" t="e">
        <f>ROUND(([2]Source!AU36/100)*((ROUND(SUMIF([2]SmtRes!AQ17:'[2]SmtRes'!AQ18,"=1",[2]SmtRes!AD17:'[2]SmtRes'!AD18)*[2]Source!I36, 2)+ROUND(SUMIF([2]SmtRes!AQ17:'[2]SmtRes'!AQ18,"=1",[2]SmtRes!AC17:'[2]SmtRes'!AC18)*[2]Source!I36, 2))), 2)</f>
        <v>#VALUE!</v>
      </c>
      <c r="AN107" s="72">
        <f>L100+L105+L106</f>
        <v>2239.06</v>
      </c>
      <c r="AO107" s="2">
        <f>0</f>
        <v>0</v>
      </c>
      <c r="AQ107" s="2" t="s">
        <v>76</v>
      </c>
      <c r="AR107" s="72">
        <f>L100</f>
        <v>1066.22</v>
      </c>
      <c r="AT107" s="2">
        <f>0</f>
        <v>0</v>
      </c>
      <c r="AV107" s="2" t="s">
        <v>76</v>
      </c>
      <c r="AW107" s="2">
        <f>0</f>
        <v>0</v>
      </c>
      <c r="AZ107" s="2">
        <f>[2]Source!X36</f>
        <v>789</v>
      </c>
      <c r="BA107" s="2">
        <f>[2]Source!Y36</f>
        <v>383.84</v>
      </c>
      <c r="BR107" s="72">
        <f>K107</f>
        <v>2239.06</v>
      </c>
      <c r="BU107" s="2">
        <f>ROUND(K107*80/100, 2)</f>
        <v>1791.25</v>
      </c>
      <c r="BV107" s="72">
        <f>K107-BU107</f>
        <v>447.80999999999995</v>
      </c>
      <c r="CB107" s="2">
        <f>[2]Source!BM36</f>
        <v>200001</v>
      </c>
      <c r="CC107" s="2" t="str">
        <f>[2]Source!E36</f>
        <v>6</v>
      </c>
      <c r="CD107" s="2">
        <v>4</v>
      </c>
    </row>
    <row r="108" spans="1:82" ht="28.5" x14ac:dyDescent="0.2">
      <c r="A108" s="55" t="s">
        <v>153</v>
      </c>
      <c r="B108" s="56" t="s">
        <v>261</v>
      </c>
      <c r="C108" s="56" t="str">
        <f>[2]Source!G37</f>
        <v>Трансформатор тока измерительный выносной напряжением: до 1 кВ</v>
      </c>
      <c r="D108" s="57" t="str">
        <f>[2]Source!H37</f>
        <v>ШТ</v>
      </c>
      <c r="E108" s="58">
        <f>[2]Source!K37</f>
        <v>3</v>
      </c>
      <c r="F108" s="58"/>
      <c r="G108" s="58">
        <f>[2]Source!I37</f>
        <v>3</v>
      </c>
      <c r="H108" s="59"/>
      <c r="I108" s="60"/>
      <c r="J108" s="59"/>
      <c r="K108" s="60"/>
      <c r="L108" s="59"/>
    </row>
    <row r="109" spans="1:82" ht="15" x14ac:dyDescent="0.2">
      <c r="A109" s="61"/>
      <c r="B109" s="58">
        <v>1</v>
      </c>
      <c r="C109" s="61" t="s">
        <v>52</v>
      </c>
      <c r="D109" s="57" t="s">
        <v>31</v>
      </c>
      <c r="E109" s="62"/>
      <c r="F109" s="58"/>
      <c r="G109" s="62">
        <f>[2]Source!U37</f>
        <v>3.9</v>
      </c>
      <c r="H109" s="58"/>
      <c r="I109" s="58"/>
      <c r="J109" s="58"/>
      <c r="K109" s="58"/>
      <c r="L109" s="63">
        <f>SUM(L110:L111)-SUMIF(CE110:CE111, 1, L110:L111)</f>
        <v>2568.11</v>
      </c>
    </row>
    <row r="110" spans="1:82" ht="14.25" x14ac:dyDescent="0.2">
      <c r="A110" s="56"/>
      <c r="B110" s="56" t="s">
        <v>250</v>
      </c>
      <c r="C110" s="56" t="s">
        <v>251</v>
      </c>
      <c r="D110" s="57" t="s">
        <v>241</v>
      </c>
      <c r="E110" s="58">
        <v>0.52</v>
      </c>
      <c r="F110" s="58"/>
      <c r="G110" s="58">
        <f>[2]SmtRes!CX19</f>
        <v>1.56</v>
      </c>
      <c r="H110" s="59"/>
      <c r="I110" s="60"/>
      <c r="J110" s="59">
        <f>[2]SmtRes!CZ19</f>
        <v>499.33</v>
      </c>
      <c r="K110" s="60"/>
      <c r="L110" s="59">
        <f>[2]SmtRes!DI19</f>
        <v>778.95</v>
      </c>
    </row>
    <row r="111" spans="1:82" ht="14.25" x14ac:dyDescent="0.2">
      <c r="A111" s="56"/>
      <c r="B111" s="56" t="s">
        <v>259</v>
      </c>
      <c r="C111" s="64" t="s">
        <v>260</v>
      </c>
      <c r="D111" s="65" t="s">
        <v>241</v>
      </c>
      <c r="E111" s="66">
        <v>0.78</v>
      </c>
      <c r="F111" s="66"/>
      <c r="G111" s="66">
        <f>[2]SmtRes!CX20</f>
        <v>2.34</v>
      </c>
      <c r="H111" s="67"/>
      <c r="I111" s="68"/>
      <c r="J111" s="67">
        <f>[2]SmtRes!CZ20</f>
        <v>764.6</v>
      </c>
      <c r="K111" s="68"/>
      <c r="L111" s="67">
        <f>[2]SmtRes!DI20</f>
        <v>1789.16</v>
      </c>
    </row>
    <row r="112" spans="1:82" ht="15" x14ac:dyDescent="0.2">
      <c r="A112" s="56"/>
      <c r="B112" s="56"/>
      <c r="C112" s="69" t="s">
        <v>68</v>
      </c>
      <c r="D112" s="57"/>
      <c r="E112" s="58"/>
      <c r="F112" s="58"/>
      <c r="G112" s="58"/>
      <c r="H112" s="59"/>
      <c r="I112" s="60"/>
      <c r="J112" s="59"/>
      <c r="K112" s="60"/>
      <c r="L112" s="59">
        <f>L109</f>
        <v>2568.11</v>
      </c>
    </row>
    <row r="113" spans="1:82" ht="14.25" x14ac:dyDescent="0.2">
      <c r="A113" s="56"/>
      <c r="B113" s="56"/>
      <c r="C113" s="56" t="s">
        <v>69</v>
      </c>
      <c r="D113" s="57"/>
      <c r="E113" s="58"/>
      <c r="F113" s="58"/>
      <c r="G113" s="58"/>
      <c r="H113" s="59"/>
      <c r="I113" s="60"/>
      <c r="J113" s="59"/>
      <c r="K113" s="60"/>
      <c r="L113" s="59">
        <f>SUM(AR108:AR116)+SUM(AS108:AS116)+SUM(AT108:AT116)+SUM(AU108:AU116)+SUM(AV108:AV116)</f>
        <v>2568.11</v>
      </c>
    </row>
    <row r="114" spans="1:82" ht="14.25" x14ac:dyDescent="0.2">
      <c r="A114" s="56"/>
      <c r="B114" s="56" t="s">
        <v>244</v>
      </c>
      <c r="C114" s="56" t="s">
        <v>245</v>
      </c>
      <c r="D114" s="57" t="s">
        <v>72</v>
      </c>
      <c r="E114" s="58">
        <f>[2]Source!BZ37</f>
        <v>74</v>
      </c>
      <c r="F114" s="58"/>
      <c r="G114" s="58">
        <f>[2]Source!AT37</f>
        <v>74</v>
      </c>
      <c r="H114" s="59"/>
      <c r="I114" s="60"/>
      <c r="J114" s="59"/>
      <c r="K114" s="60"/>
      <c r="L114" s="59">
        <f>SUM(AZ108:AZ116)</f>
        <v>1900.4</v>
      </c>
    </row>
    <row r="115" spans="1:82" ht="14.25" x14ac:dyDescent="0.2">
      <c r="A115" s="64"/>
      <c r="B115" s="64" t="s">
        <v>246</v>
      </c>
      <c r="C115" s="64" t="s">
        <v>247</v>
      </c>
      <c r="D115" s="65" t="s">
        <v>72</v>
      </c>
      <c r="E115" s="66">
        <f>[2]Source!CA37</f>
        <v>36</v>
      </c>
      <c r="F115" s="66"/>
      <c r="G115" s="66">
        <f>[2]Source!AU37</f>
        <v>36</v>
      </c>
      <c r="H115" s="67"/>
      <c r="I115" s="68"/>
      <c r="J115" s="67"/>
      <c r="K115" s="68"/>
      <c r="L115" s="67">
        <f>SUM(BA108:BA116)</f>
        <v>924.52</v>
      </c>
    </row>
    <row r="116" spans="1:82" ht="15" x14ac:dyDescent="0.2">
      <c r="C116" s="70" t="s">
        <v>75</v>
      </c>
      <c r="D116" s="70"/>
      <c r="E116" s="70"/>
      <c r="F116" s="70"/>
      <c r="G116" s="70"/>
      <c r="H116" s="70"/>
      <c r="I116" s="71">
        <f>IF(E108&lt;&gt;0,K116/E108, 0)</f>
        <v>1797.676666666667</v>
      </c>
      <c r="J116" s="71"/>
      <c r="K116" s="71">
        <f>L109+L114+L115</f>
        <v>5393.0300000000007</v>
      </c>
      <c r="L116" s="71"/>
      <c r="AD116" s="2" t="e">
        <f>ROUND(([2]Source!AT37/100)*((ROUND(SUMIF([2]SmtRes!AQ19:'[2]SmtRes'!AQ20,"=1",[2]SmtRes!AD19:'[2]SmtRes'!AD20)*[2]Source!I37, 2)+ROUND(SUMIF([2]SmtRes!AQ19:'[2]SmtRes'!AQ20,"=1",[2]SmtRes!AC19:'[2]SmtRes'!AC20)*[2]Source!I37, 2))), 2)</f>
        <v>#VALUE!</v>
      </c>
      <c r="AE116" s="2" t="e">
        <f>ROUND(([2]Source!AU37/100)*((ROUND(SUMIF([2]SmtRes!AQ19:'[2]SmtRes'!AQ20,"=1",[2]SmtRes!AD19:'[2]SmtRes'!AD20)*[2]Source!I37, 2)+ROUND(SUMIF([2]SmtRes!AQ19:'[2]SmtRes'!AQ20,"=1",[2]SmtRes!AC19:'[2]SmtRes'!AC20)*[2]Source!I37, 2))), 2)</f>
        <v>#VALUE!</v>
      </c>
      <c r="AN116" s="72">
        <f>L109+L114+L115</f>
        <v>5393.0300000000007</v>
      </c>
      <c r="AO116" s="2">
        <f>0</f>
        <v>0</v>
      </c>
      <c r="AQ116" s="2" t="s">
        <v>76</v>
      </c>
      <c r="AR116" s="72">
        <f>L109</f>
        <v>2568.11</v>
      </c>
      <c r="AT116" s="2">
        <f>0</f>
        <v>0</v>
      </c>
      <c r="AV116" s="2" t="s">
        <v>76</v>
      </c>
      <c r="AW116" s="2">
        <f>0</f>
        <v>0</v>
      </c>
      <c r="AZ116" s="2">
        <f>[2]Source!X37</f>
        <v>1900.4</v>
      </c>
      <c r="BA116" s="2">
        <f>[2]Source!Y37</f>
        <v>924.52</v>
      </c>
      <c r="BR116" s="72">
        <f>K116</f>
        <v>5393.0300000000007</v>
      </c>
      <c r="BU116" s="2">
        <f>ROUND(K116*80/100, 2)</f>
        <v>4314.42</v>
      </c>
      <c r="BV116" s="72">
        <f>K116-BU116</f>
        <v>1078.6100000000006</v>
      </c>
      <c r="CB116" s="2">
        <f>[2]Source!BM37</f>
        <v>200001</v>
      </c>
      <c r="CC116" s="2" t="str">
        <f>[2]Source!E37</f>
        <v>7</v>
      </c>
      <c r="CD116" s="2">
        <v>4</v>
      </c>
    </row>
    <row r="117" spans="1:82" ht="28.5" x14ac:dyDescent="0.2">
      <c r="A117" s="55" t="s">
        <v>161</v>
      </c>
      <c r="B117" s="56" t="s">
        <v>262</v>
      </c>
      <c r="C117" s="56" t="str">
        <f>[2]Source!G38</f>
        <v>Испытание: вторичной обмотки трансформатора измерительного</v>
      </c>
      <c r="D117" s="57" t="str">
        <f>[2]Source!H38</f>
        <v>испытание</v>
      </c>
      <c r="E117" s="58">
        <f>[2]Source!K38</f>
        <v>6</v>
      </c>
      <c r="F117" s="58"/>
      <c r="G117" s="58">
        <f>[2]Source!I38</f>
        <v>6</v>
      </c>
      <c r="H117" s="59"/>
      <c r="I117" s="60"/>
      <c r="J117" s="59"/>
      <c r="K117" s="60"/>
      <c r="L117" s="59"/>
    </row>
    <row r="118" spans="1:82" ht="15" x14ac:dyDescent="0.2">
      <c r="A118" s="61"/>
      <c r="B118" s="58">
        <v>1</v>
      </c>
      <c r="C118" s="61" t="s">
        <v>52</v>
      </c>
      <c r="D118" s="57" t="s">
        <v>31</v>
      </c>
      <c r="E118" s="62"/>
      <c r="F118" s="58"/>
      <c r="G118" s="62">
        <f>[2]Source!U38</f>
        <v>9.7200000000000006</v>
      </c>
      <c r="H118" s="58"/>
      <c r="I118" s="58"/>
      <c r="J118" s="58"/>
      <c r="K118" s="58"/>
      <c r="L118" s="63">
        <f>SUM(L119:L120)-SUMIF(CE119:CE120, 1, L119:L120)</f>
        <v>6792.9</v>
      </c>
    </row>
    <row r="119" spans="1:82" ht="14.25" x14ac:dyDescent="0.2">
      <c r="A119" s="56"/>
      <c r="B119" s="56" t="s">
        <v>263</v>
      </c>
      <c r="C119" s="56" t="s">
        <v>264</v>
      </c>
      <c r="D119" s="57" t="s">
        <v>241</v>
      </c>
      <c r="E119" s="58">
        <v>0.65</v>
      </c>
      <c r="F119" s="58"/>
      <c r="G119" s="58">
        <f>[2]SmtRes!CX21</f>
        <v>3.9</v>
      </c>
      <c r="H119" s="59"/>
      <c r="I119" s="60"/>
      <c r="J119" s="59">
        <f>[2]SmtRes!CZ21</f>
        <v>600.75</v>
      </c>
      <c r="K119" s="60"/>
      <c r="L119" s="59">
        <f>[2]SmtRes!DI21</f>
        <v>2342.9299999999998</v>
      </c>
    </row>
    <row r="120" spans="1:82" ht="14.25" x14ac:dyDescent="0.2">
      <c r="A120" s="56"/>
      <c r="B120" s="56" t="s">
        <v>259</v>
      </c>
      <c r="C120" s="64" t="s">
        <v>260</v>
      </c>
      <c r="D120" s="65" t="s">
        <v>241</v>
      </c>
      <c r="E120" s="66">
        <v>0.97</v>
      </c>
      <c r="F120" s="66"/>
      <c r="G120" s="66">
        <f>[2]SmtRes!CX22</f>
        <v>5.82</v>
      </c>
      <c r="H120" s="67"/>
      <c r="I120" s="68"/>
      <c r="J120" s="67">
        <f>[2]SmtRes!CZ22</f>
        <v>764.6</v>
      </c>
      <c r="K120" s="68"/>
      <c r="L120" s="67">
        <f>[2]SmtRes!DI22</f>
        <v>4449.97</v>
      </c>
    </row>
    <row r="121" spans="1:82" ht="15" x14ac:dyDescent="0.2">
      <c r="A121" s="56"/>
      <c r="B121" s="56"/>
      <c r="C121" s="69" t="s">
        <v>68</v>
      </c>
      <c r="D121" s="57"/>
      <c r="E121" s="58"/>
      <c r="F121" s="58"/>
      <c r="G121" s="58"/>
      <c r="H121" s="59"/>
      <c r="I121" s="60"/>
      <c r="J121" s="59"/>
      <c r="K121" s="60"/>
      <c r="L121" s="59">
        <f>L118</f>
        <v>6792.9</v>
      </c>
    </row>
    <row r="122" spans="1:82" ht="14.25" x14ac:dyDescent="0.2">
      <c r="A122" s="56"/>
      <c r="B122" s="56"/>
      <c r="C122" s="56" t="s">
        <v>69</v>
      </c>
      <c r="D122" s="57"/>
      <c r="E122" s="58"/>
      <c r="F122" s="58"/>
      <c r="G122" s="58"/>
      <c r="H122" s="59"/>
      <c r="I122" s="60"/>
      <c r="J122" s="59"/>
      <c r="K122" s="60"/>
      <c r="L122" s="59">
        <f>SUM(AR117:AR125)+SUM(AS117:AS125)+SUM(AT117:AT125)+SUM(AU117:AU125)+SUM(AV117:AV125)</f>
        <v>6792.9</v>
      </c>
    </row>
    <row r="123" spans="1:82" ht="14.25" x14ac:dyDescent="0.2">
      <c r="A123" s="56"/>
      <c r="B123" s="56" t="s">
        <v>244</v>
      </c>
      <c r="C123" s="56" t="s">
        <v>245</v>
      </c>
      <c r="D123" s="57" t="s">
        <v>72</v>
      </c>
      <c r="E123" s="58">
        <f>[2]Source!BZ38</f>
        <v>74</v>
      </c>
      <c r="F123" s="58"/>
      <c r="G123" s="58">
        <f>[2]Source!AT38</f>
        <v>74</v>
      </c>
      <c r="H123" s="59"/>
      <c r="I123" s="60"/>
      <c r="J123" s="59"/>
      <c r="K123" s="60"/>
      <c r="L123" s="59">
        <f>SUM(AZ117:AZ125)</f>
        <v>5026.75</v>
      </c>
    </row>
    <row r="124" spans="1:82" ht="14.25" x14ac:dyDescent="0.2">
      <c r="A124" s="64"/>
      <c r="B124" s="64" t="s">
        <v>246</v>
      </c>
      <c r="C124" s="64" t="s">
        <v>247</v>
      </c>
      <c r="D124" s="65" t="s">
        <v>72</v>
      </c>
      <c r="E124" s="66">
        <f>[2]Source!CA38</f>
        <v>36</v>
      </c>
      <c r="F124" s="66"/>
      <c r="G124" s="66">
        <f>[2]Source!AU38</f>
        <v>36</v>
      </c>
      <c r="H124" s="67"/>
      <c r="I124" s="68"/>
      <c r="J124" s="67"/>
      <c r="K124" s="68"/>
      <c r="L124" s="67">
        <f>SUM(BA117:BA125)</f>
        <v>2445.44</v>
      </c>
    </row>
    <row r="125" spans="1:82" ht="15" x14ac:dyDescent="0.2">
      <c r="C125" s="70" t="s">
        <v>75</v>
      </c>
      <c r="D125" s="70"/>
      <c r="E125" s="70"/>
      <c r="F125" s="70"/>
      <c r="G125" s="70"/>
      <c r="H125" s="70"/>
      <c r="I125" s="71">
        <f>IF(E117&lt;&gt;0,K125/E117, 0)</f>
        <v>2377.5149999999999</v>
      </c>
      <c r="J125" s="71"/>
      <c r="K125" s="71">
        <f>L118+L123+L124</f>
        <v>14265.09</v>
      </c>
      <c r="L125" s="71"/>
      <c r="AD125" s="2" t="e">
        <f>ROUND(([2]Source!AT38/100)*((ROUND(SUMIF([2]SmtRes!AQ21:'[2]SmtRes'!AQ22,"=1",[2]SmtRes!AD21:'[2]SmtRes'!AD22)*[2]Source!I38, 2)+ROUND(SUMIF([2]SmtRes!AQ21:'[2]SmtRes'!AQ22,"=1",[2]SmtRes!AC21:'[2]SmtRes'!AC22)*[2]Source!I38, 2))), 2)</f>
        <v>#VALUE!</v>
      </c>
      <c r="AE125" s="2" t="e">
        <f>ROUND(([2]Source!AU38/100)*((ROUND(SUMIF([2]SmtRes!AQ21:'[2]SmtRes'!AQ22,"=1",[2]SmtRes!AD21:'[2]SmtRes'!AD22)*[2]Source!I38, 2)+ROUND(SUMIF([2]SmtRes!AQ21:'[2]SmtRes'!AQ22,"=1",[2]SmtRes!AC21:'[2]SmtRes'!AC22)*[2]Source!I38, 2))), 2)</f>
        <v>#VALUE!</v>
      </c>
      <c r="AN125" s="72">
        <f>L118+L123+L124</f>
        <v>14265.09</v>
      </c>
      <c r="AO125" s="2">
        <f>0</f>
        <v>0</v>
      </c>
      <c r="AQ125" s="2" t="s">
        <v>76</v>
      </c>
      <c r="AR125" s="72">
        <f>L118</f>
        <v>6792.9</v>
      </c>
      <c r="AT125" s="2">
        <f>0</f>
        <v>0</v>
      </c>
      <c r="AV125" s="2" t="s">
        <v>76</v>
      </c>
      <c r="AW125" s="2">
        <f>0</f>
        <v>0</v>
      </c>
      <c r="AZ125" s="2">
        <f>[2]Source!X38</f>
        <v>5026.75</v>
      </c>
      <c r="BA125" s="2">
        <f>[2]Source!Y38</f>
        <v>2445.44</v>
      </c>
      <c r="BR125" s="72">
        <f>K125</f>
        <v>14265.09</v>
      </c>
      <c r="BU125" s="2">
        <f>ROUND(K125*80/100, 2)</f>
        <v>11412.07</v>
      </c>
      <c r="BV125" s="72">
        <f>K125-BU125</f>
        <v>2853.0200000000004</v>
      </c>
      <c r="CB125" s="2">
        <f>[2]Source!BM38</f>
        <v>200001</v>
      </c>
      <c r="CC125" s="2" t="str">
        <f>[2]Source!E38</f>
        <v>8</v>
      </c>
      <c r="CD125" s="2">
        <v>4</v>
      </c>
    </row>
    <row r="126" spans="1:82" ht="71.25" x14ac:dyDescent="0.2">
      <c r="A126" s="55" t="s">
        <v>165</v>
      </c>
      <c r="B126" s="56" t="s">
        <v>257</v>
      </c>
      <c r="C126" s="56" t="str">
        <f>[2]Source!G39</f>
        <v>Выключатель трехполюсный напряжением до 1 кВ с: электромагнитным, тепловым или комбинированным расцепителем, номинальный ток до 600 А//250А</v>
      </c>
      <c r="D126" s="57" t="str">
        <f>[2]Source!H39</f>
        <v>ШТ</v>
      </c>
      <c r="E126" s="58">
        <f>[2]Source!K39</f>
        <v>2</v>
      </c>
      <c r="F126" s="58"/>
      <c r="G126" s="58">
        <f>[2]Source!I39</f>
        <v>2</v>
      </c>
      <c r="H126" s="59"/>
      <c r="I126" s="60"/>
      <c r="J126" s="59"/>
      <c r="K126" s="60"/>
      <c r="L126" s="59"/>
    </row>
    <row r="127" spans="1:82" ht="15" x14ac:dyDescent="0.2">
      <c r="A127" s="61"/>
      <c r="B127" s="58">
        <v>1</v>
      </c>
      <c r="C127" s="61" t="s">
        <v>52</v>
      </c>
      <c r="D127" s="57" t="s">
        <v>31</v>
      </c>
      <c r="E127" s="62"/>
      <c r="F127" s="58"/>
      <c r="G127" s="62">
        <f>[2]Source!U39</f>
        <v>7.2</v>
      </c>
      <c r="H127" s="58"/>
      <c r="I127" s="58"/>
      <c r="J127" s="58"/>
      <c r="K127" s="58"/>
      <c r="L127" s="63">
        <f>SUM(L128:L129)-SUMIF(CE128:CE129, 1, L128:L129)</f>
        <v>3679.42</v>
      </c>
    </row>
    <row r="128" spans="1:82" ht="14.25" x14ac:dyDescent="0.2">
      <c r="A128" s="56"/>
      <c r="B128" s="56" t="s">
        <v>255</v>
      </c>
      <c r="C128" s="56" t="s">
        <v>256</v>
      </c>
      <c r="D128" s="57" t="s">
        <v>241</v>
      </c>
      <c r="E128" s="58">
        <v>1.8</v>
      </c>
      <c r="F128" s="58"/>
      <c r="G128" s="58">
        <f>[2]SmtRes!CX23</f>
        <v>3.6</v>
      </c>
      <c r="H128" s="59"/>
      <c r="I128" s="60"/>
      <c r="J128" s="59">
        <f>[2]SmtRes!CZ23</f>
        <v>522.73</v>
      </c>
      <c r="K128" s="60"/>
      <c r="L128" s="59">
        <f>[2]SmtRes!DI23</f>
        <v>1881.83</v>
      </c>
    </row>
    <row r="129" spans="1:82" ht="14.25" x14ac:dyDescent="0.2">
      <c r="A129" s="56"/>
      <c r="B129" s="56" t="s">
        <v>250</v>
      </c>
      <c r="C129" s="64" t="s">
        <v>251</v>
      </c>
      <c r="D129" s="65" t="s">
        <v>241</v>
      </c>
      <c r="E129" s="66">
        <v>1.8</v>
      </c>
      <c r="F129" s="66"/>
      <c r="G129" s="66">
        <f>[2]SmtRes!CX24</f>
        <v>3.6</v>
      </c>
      <c r="H129" s="67"/>
      <c r="I129" s="68"/>
      <c r="J129" s="67">
        <f>[2]SmtRes!CZ24</f>
        <v>499.33</v>
      </c>
      <c r="K129" s="68"/>
      <c r="L129" s="67">
        <f>[2]SmtRes!DI24</f>
        <v>1797.59</v>
      </c>
    </row>
    <row r="130" spans="1:82" ht="15" x14ac:dyDescent="0.2">
      <c r="A130" s="56"/>
      <c r="B130" s="56"/>
      <c r="C130" s="69" t="s">
        <v>68</v>
      </c>
      <c r="D130" s="57"/>
      <c r="E130" s="58"/>
      <c r="F130" s="58"/>
      <c r="G130" s="58"/>
      <c r="H130" s="59"/>
      <c r="I130" s="60"/>
      <c r="J130" s="59"/>
      <c r="K130" s="60"/>
      <c r="L130" s="59">
        <f>L127</f>
        <v>3679.42</v>
      </c>
    </row>
    <row r="131" spans="1:82" ht="14.25" x14ac:dyDescent="0.2">
      <c r="A131" s="56"/>
      <c r="B131" s="56"/>
      <c r="C131" s="56" t="s">
        <v>69</v>
      </c>
      <c r="D131" s="57"/>
      <c r="E131" s="58"/>
      <c r="F131" s="58"/>
      <c r="G131" s="58"/>
      <c r="H131" s="59"/>
      <c r="I131" s="60"/>
      <c r="J131" s="59"/>
      <c r="K131" s="60"/>
      <c r="L131" s="59">
        <f>SUM(AR126:AR134)+SUM(AS126:AS134)+SUM(AT126:AT134)+SUM(AU126:AU134)+SUM(AV126:AV134)</f>
        <v>3679.42</v>
      </c>
    </row>
    <row r="132" spans="1:82" ht="14.25" x14ac:dyDescent="0.2">
      <c r="A132" s="56"/>
      <c r="B132" s="56" t="s">
        <v>244</v>
      </c>
      <c r="C132" s="56" t="s">
        <v>245</v>
      </c>
      <c r="D132" s="57" t="s">
        <v>72</v>
      </c>
      <c r="E132" s="58">
        <f>[2]Source!BZ39</f>
        <v>74</v>
      </c>
      <c r="F132" s="58"/>
      <c r="G132" s="58">
        <f>[2]Source!AT39</f>
        <v>74</v>
      </c>
      <c r="H132" s="59"/>
      <c r="I132" s="60"/>
      <c r="J132" s="59"/>
      <c r="K132" s="60"/>
      <c r="L132" s="59">
        <f>SUM(AZ126:AZ134)</f>
        <v>2722.77</v>
      </c>
    </row>
    <row r="133" spans="1:82" ht="14.25" x14ac:dyDescent="0.2">
      <c r="A133" s="64"/>
      <c r="B133" s="64" t="s">
        <v>246</v>
      </c>
      <c r="C133" s="64" t="s">
        <v>247</v>
      </c>
      <c r="D133" s="65" t="s">
        <v>72</v>
      </c>
      <c r="E133" s="66">
        <f>[2]Source!CA39</f>
        <v>36</v>
      </c>
      <c r="F133" s="66"/>
      <c r="G133" s="66">
        <f>[2]Source!AU39</f>
        <v>36</v>
      </c>
      <c r="H133" s="67"/>
      <c r="I133" s="68"/>
      <c r="J133" s="67"/>
      <c r="K133" s="68"/>
      <c r="L133" s="67">
        <f>SUM(BA126:BA134)</f>
        <v>1324.59</v>
      </c>
    </row>
    <row r="134" spans="1:82" ht="15" x14ac:dyDescent="0.2">
      <c r="C134" s="70" t="s">
        <v>75</v>
      </c>
      <c r="D134" s="70"/>
      <c r="E134" s="70"/>
      <c r="F134" s="70"/>
      <c r="G134" s="70"/>
      <c r="H134" s="70"/>
      <c r="I134" s="71">
        <f>IF(E126&lt;&gt;0,K134/E126, 0)</f>
        <v>3863.3900000000003</v>
      </c>
      <c r="J134" s="71"/>
      <c r="K134" s="71">
        <f>L127+L132+L133</f>
        <v>7726.7800000000007</v>
      </c>
      <c r="L134" s="71"/>
      <c r="AD134" s="2" t="e">
        <f>ROUND(([2]Source!AT39/100)*((ROUND(SUMIF([2]SmtRes!AQ23:'[2]SmtRes'!AQ24,"=1",[2]SmtRes!AD23:'[2]SmtRes'!AD24)*[2]Source!I39, 2)+ROUND(SUMIF([2]SmtRes!AQ23:'[2]SmtRes'!AQ24,"=1",[2]SmtRes!AC23:'[2]SmtRes'!AC24)*[2]Source!I39, 2))), 2)</f>
        <v>#VALUE!</v>
      </c>
      <c r="AE134" s="2" t="e">
        <f>ROUND(([2]Source!AU39/100)*((ROUND(SUMIF([2]SmtRes!AQ23:'[2]SmtRes'!AQ24,"=1",[2]SmtRes!AD23:'[2]SmtRes'!AD24)*[2]Source!I39, 2)+ROUND(SUMIF([2]SmtRes!AQ23:'[2]SmtRes'!AQ24,"=1",[2]SmtRes!AC23:'[2]SmtRes'!AC24)*[2]Source!I39, 2))), 2)</f>
        <v>#VALUE!</v>
      </c>
      <c r="AN134" s="72">
        <f>L127+L132+L133</f>
        <v>7726.7800000000007</v>
      </c>
      <c r="AO134" s="2">
        <f>0</f>
        <v>0</v>
      </c>
      <c r="AQ134" s="2" t="s">
        <v>76</v>
      </c>
      <c r="AR134" s="72">
        <f>L127</f>
        <v>3679.42</v>
      </c>
      <c r="AT134" s="2">
        <f>0</f>
        <v>0</v>
      </c>
      <c r="AV134" s="2" t="s">
        <v>76</v>
      </c>
      <c r="AW134" s="2">
        <f>0</f>
        <v>0</v>
      </c>
      <c r="AZ134" s="2">
        <f>[2]Source!X39</f>
        <v>2722.77</v>
      </c>
      <c r="BA134" s="2">
        <f>[2]Source!Y39</f>
        <v>1324.59</v>
      </c>
      <c r="BR134" s="72">
        <f>K134</f>
        <v>7726.7800000000007</v>
      </c>
      <c r="BU134" s="2">
        <f>ROUND(K134*80/100, 2)</f>
        <v>6181.42</v>
      </c>
      <c r="BV134" s="72">
        <f>K134-BU134</f>
        <v>1545.3600000000006</v>
      </c>
      <c r="CB134" s="2">
        <f>[2]Source!BM39</f>
        <v>200001</v>
      </c>
      <c r="CC134" s="2" t="str">
        <f>[2]Source!E39</f>
        <v>9</v>
      </c>
      <c r="CD134" s="2">
        <v>4</v>
      </c>
    </row>
    <row r="136" spans="1:82" ht="15" x14ac:dyDescent="0.2">
      <c r="A136" s="76"/>
      <c r="B136" s="77"/>
      <c r="C136" s="78" t="s">
        <v>126</v>
      </c>
      <c r="D136" s="78"/>
      <c r="E136" s="78"/>
      <c r="F136" s="78"/>
      <c r="G136" s="78"/>
      <c r="H136" s="78"/>
      <c r="I136" s="63"/>
      <c r="J136" s="76"/>
      <c r="K136" s="79"/>
      <c r="L136" s="63">
        <f>L138+L139+L145+L149</f>
        <v>35369.5</v>
      </c>
    </row>
    <row r="137" spans="1:82" ht="14.25" x14ac:dyDescent="0.2">
      <c r="A137" s="80"/>
      <c r="B137" s="8"/>
      <c r="C137" s="81" t="s">
        <v>127</v>
      </c>
      <c r="D137" s="82"/>
      <c r="E137" s="82"/>
      <c r="F137" s="82"/>
      <c r="G137" s="82"/>
      <c r="H137" s="82"/>
      <c r="I137" s="59"/>
      <c r="J137" s="80"/>
      <c r="K137" s="58"/>
      <c r="L137" s="59"/>
    </row>
    <row r="138" spans="1:82" ht="14.25" x14ac:dyDescent="0.2">
      <c r="A138" s="80"/>
      <c r="B138" s="8"/>
      <c r="C138" s="82" t="s">
        <v>128</v>
      </c>
      <c r="D138" s="82"/>
      <c r="E138" s="82"/>
      <c r="F138" s="82"/>
      <c r="G138" s="82"/>
      <c r="H138" s="82"/>
      <c r="I138" s="59"/>
      <c r="J138" s="80"/>
      <c r="K138" s="58"/>
      <c r="L138" s="59">
        <f>SUM(AR53:AR134)</f>
        <v>35369.5</v>
      </c>
    </row>
    <row r="139" spans="1:82" ht="14.25" hidden="1" x14ac:dyDescent="0.2">
      <c r="A139" s="80"/>
      <c r="B139" s="8"/>
      <c r="C139" s="82" t="s">
        <v>129</v>
      </c>
      <c r="D139" s="82"/>
      <c r="E139" s="82"/>
      <c r="F139" s="82"/>
      <c r="G139" s="82"/>
      <c r="H139" s="82"/>
      <c r="I139" s="59"/>
      <c r="J139" s="80"/>
      <c r="K139" s="58"/>
      <c r="L139" s="59">
        <f>L141+L144+L143</f>
        <v>0</v>
      </c>
    </row>
    <row r="140" spans="1:82" ht="14.25" hidden="1" x14ac:dyDescent="0.2">
      <c r="A140" s="80"/>
      <c r="B140" s="8"/>
      <c r="C140" s="81" t="s">
        <v>130</v>
      </c>
      <c r="D140" s="82"/>
      <c r="E140" s="82"/>
      <c r="F140" s="82"/>
      <c r="G140" s="82"/>
      <c r="H140" s="82"/>
      <c r="I140" s="59"/>
      <c r="J140" s="80"/>
      <c r="K140" s="58"/>
      <c r="L140" s="59"/>
    </row>
    <row r="141" spans="1:82" ht="14.25" hidden="1" x14ac:dyDescent="0.2">
      <c r="A141" s="80"/>
      <c r="B141" s="8"/>
      <c r="C141" s="82" t="s">
        <v>129</v>
      </c>
      <c r="D141" s="82"/>
      <c r="E141" s="82"/>
      <c r="F141" s="82"/>
      <c r="G141" s="82"/>
      <c r="H141" s="82"/>
      <c r="I141" s="59"/>
      <c r="J141" s="80"/>
      <c r="K141" s="58"/>
      <c r="L141" s="59">
        <f>SUM(AO53:AO134)</f>
        <v>0</v>
      </c>
    </row>
    <row r="142" spans="1:82" ht="14.25" hidden="1" x14ac:dyDescent="0.2">
      <c r="A142" s="80"/>
      <c r="B142" s="8"/>
      <c r="C142" s="81" t="s">
        <v>131</v>
      </c>
      <c r="D142" s="82"/>
      <c r="E142" s="82"/>
      <c r="F142" s="82"/>
      <c r="G142" s="82"/>
      <c r="H142" s="82"/>
      <c r="I142" s="59"/>
      <c r="J142" s="80"/>
      <c r="K142" s="58"/>
      <c r="L142" s="59"/>
    </row>
    <row r="143" spans="1:82" ht="14.25" hidden="1" x14ac:dyDescent="0.2">
      <c r="A143" s="80"/>
      <c r="B143" s="8"/>
      <c r="C143" s="82" t="s">
        <v>132</v>
      </c>
      <c r="D143" s="82"/>
      <c r="E143" s="82"/>
      <c r="F143" s="82"/>
      <c r="G143" s="82"/>
      <c r="H143" s="82"/>
      <c r="I143" s="59"/>
      <c r="J143" s="80"/>
      <c r="K143" s="58"/>
      <c r="L143" s="59">
        <f>SUM(AT53:AT134)</f>
        <v>0</v>
      </c>
    </row>
    <row r="144" spans="1:82" ht="14.25" hidden="1" x14ac:dyDescent="0.2">
      <c r="A144" s="80"/>
      <c r="B144" s="8"/>
      <c r="C144" s="82" t="s">
        <v>133</v>
      </c>
      <c r="D144" s="82"/>
      <c r="E144" s="82"/>
      <c r="F144" s="82"/>
      <c r="G144" s="82"/>
      <c r="H144" s="82"/>
      <c r="I144" s="59"/>
      <c r="J144" s="80"/>
      <c r="K144" s="58"/>
      <c r="L144" s="59">
        <f>SUM(AV53:AV134)</f>
        <v>0</v>
      </c>
    </row>
    <row r="145" spans="1:12" ht="14.25" hidden="1" x14ac:dyDescent="0.2">
      <c r="A145" s="80"/>
      <c r="B145" s="8"/>
      <c r="C145" s="82" t="s">
        <v>134</v>
      </c>
      <c r="D145" s="82"/>
      <c r="E145" s="82"/>
      <c r="F145" s="82"/>
      <c r="G145" s="82"/>
      <c r="H145" s="82"/>
      <c r="I145" s="59"/>
      <c r="J145" s="80"/>
      <c r="K145" s="58"/>
      <c r="L145" s="59">
        <f>L147+L148</f>
        <v>0</v>
      </c>
    </row>
    <row r="146" spans="1:12" ht="14.25" hidden="1" x14ac:dyDescent="0.2">
      <c r="A146" s="80"/>
      <c r="B146" s="8"/>
      <c r="C146" s="81" t="s">
        <v>130</v>
      </c>
      <c r="D146" s="82"/>
      <c r="E146" s="82"/>
      <c r="F146" s="82"/>
      <c r="G146" s="82"/>
      <c r="H146" s="82"/>
      <c r="I146" s="59"/>
      <c r="J146" s="80"/>
      <c r="K146" s="58"/>
      <c r="L146" s="59"/>
    </row>
    <row r="147" spans="1:12" ht="14.25" hidden="1" x14ac:dyDescent="0.2">
      <c r="A147" s="80"/>
      <c r="B147" s="8"/>
      <c r="C147" s="82" t="s">
        <v>135</v>
      </c>
      <c r="D147" s="82"/>
      <c r="E147" s="82"/>
      <c r="F147" s="82"/>
      <c r="G147" s="82"/>
      <c r="H147" s="82"/>
      <c r="I147" s="59"/>
      <c r="J147" s="80"/>
      <c r="K147" s="58"/>
      <c r="L147" s="59">
        <f>SUM(AW53:AW134)-SUM(BK53:BK134)</f>
        <v>0</v>
      </c>
    </row>
    <row r="148" spans="1:12" ht="14.25" hidden="1" x14ac:dyDescent="0.2">
      <c r="A148" s="80"/>
      <c r="B148" s="8"/>
      <c r="C148" s="82" t="s">
        <v>136</v>
      </c>
      <c r="D148" s="82"/>
      <c r="E148" s="82"/>
      <c r="F148" s="82"/>
      <c r="G148" s="82"/>
      <c r="H148" s="82"/>
      <c r="I148" s="59"/>
      <c r="J148" s="80"/>
      <c r="K148" s="58"/>
      <c r="L148" s="59">
        <f>SUM(BC53:BC134)</f>
        <v>0</v>
      </c>
    </row>
    <row r="149" spans="1:12" ht="14.25" hidden="1" x14ac:dyDescent="0.2">
      <c r="A149" s="80"/>
      <c r="B149" s="8"/>
      <c r="C149" s="82" t="s">
        <v>137</v>
      </c>
      <c r="D149" s="82"/>
      <c r="E149" s="82"/>
      <c r="F149" s="82"/>
      <c r="G149" s="82"/>
      <c r="H149" s="82"/>
      <c r="I149" s="59"/>
      <c r="J149" s="80"/>
      <c r="K149" s="58"/>
      <c r="L149" s="59">
        <f>SUM(BB53:BB134)</f>
        <v>0</v>
      </c>
    </row>
    <row r="150" spans="1:12" ht="14.25" x14ac:dyDescent="0.2">
      <c r="A150" s="80"/>
      <c r="B150" s="8"/>
      <c r="C150" s="82" t="s">
        <v>138</v>
      </c>
      <c r="D150" s="82"/>
      <c r="E150" s="82"/>
      <c r="F150" s="82"/>
      <c r="G150" s="82"/>
      <c r="H150" s="82"/>
      <c r="I150" s="59"/>
      <c r="J150" s="80"/>
      <c r="K150" s="58"/>
      <c r="L150" s="59">
        <f>SUM(AR53:AR134)+SUM(AT53:AT134)+SUM(AV53:AV134)</f>
        <v>35369.5</v>
      </c>
    </row>
    <row r="151" spans="1:12" ht="14.25" x14ac:dyDescent="0.2">
      <c r="A151" s="80"/>
      <c r="B151" s="8"/>
      <c r="C151" s="82" t="s">
        <v>139</v>
      </c>
      <c r="D151" s="82"/>
      <c r="E151" s="82"/>
      <c r="F151" s="82"/>
      <c r="G151" s="82"/>
      <c r="H151" s="82"/>
      <c r="I151" s="59"/>
      <c r="J151" s="80"/>
      <c r="K151" s="58"/>
      <c r="L151" s="59">
        <f>SUM(AZ53:AZ134)</f>
        <v>26173.440000000002</v>
      </c>
    </row>
    <row r="152" spans="1:12" ht="14.25" x14ac:dyDescent="0.2">
      <c r="A152" s="80"/>
      <c r="B152" s="8"/>
      <c r="C152" s="82" t="s">
        <v>140</v>
      </c>
      <c r="D152" s="82"/>
      <c r="E152" s="82"/>
      <c r="F152" s="82"/>
      <c r="G152" s="82"/>
      <c r="H152" s="82"/>
      <c r="I152" s="59"/>
      <c r="J152" s="80"/>
      <c r="K152" s="58"/>
      <c r="L152" s="59">
        <f>SUM(BA53:BA134)</f>
        <v>12733.01</v>
      </c>
    </row>
    <row r="153" spans="1:12" ht="14.25" hidden="1" x14ac:dyDescent="0.2">
      <c r="A153" s="80"/>
      <c r="B153" s="8"/>
      <c r="C153" s="82" t="s">
        <v>141</v>
      </c>
      <c r="D153" s="82"/>
      <c r="E153" s="82"/>
      <c r="F153" s="82"/>
      <c r="G153" s="82"/>
      <c r="H153" s="82"/>
      <c r="I153" s="59"/>
      <c r="J153" s="80"/>
      <c r="K153" s="58"/>
      <c r="L153" s="59">
        <f>L155+L156</f>
        <v>0</v>
      </c>
    </row>
    <row r="154" spans="1:12" ht="14.25" hidden="1" x14ac:dyDescent="0.2">
      <c r="A154" s="80"/>
      <c r="B154" s="8"/>
      <c r="C154" s="81" t="s">
        <v>127</v>
      </c>
      <c r="D154" s="82"/>
      <c r="E154" s="82"/>
      <c r="F154" s="82"/>
      <c r="G154" s="82"/>
      <c r="H154" s="82"/>
      <c r="I154" s="59"/>
      <c r="J154" s="80"/>
      <c r="K154" s="58"/>
      <c r="L154" s="59"/>
    </row>
    <row r="155" spans="1:12" ht="14.25" hidden="1" x14ac:dyDescent="0.2">
      <c r="A155" s="80"/>
      <c r="B155" s="8"/>
      <c r="C155" s="82" t="s">
        <v>142</v>
      </c>
      <c r="D155" s="82"/>
      <c r="E155" s="82"/>
      <c r="F155" s="82"/>
      <c r="G155" s="82"/>
      <c r="H155" s="82"/>
      <c r="I155" s="59"/>
      <c r="J155" s="80"/>
      <c r="K155" s="58"/>
      <c r="L155" s="59">
        <f>SUM(BK53:BK134)</f>
        <v>0</v>
      </c>
    </row>
    <row r="156" spans="1:12" ht="14.25" hidden="1" x14ac:dyDescent="0.2">
      <c r="A156" s="80"/>
      <c r="B156" s="8"/>
      <c r="C156" s="82" t="s">
        <v>143</v>
      </c>
      <c r="D156" s="82"/>
      <c r="E156" s="82"/>
      <c r="F156" s="82"/>
      <c r="G156" s="82"/>
      <c r="H156" s="82"/>
      <c r="I156" s="59"/>
      <c r="J156" s="80"/>
      <c r="K156" s="58"/>
      <c r="L156" s="59">
        <f>SUM(BD53:BD134)</f>
        <v>0</v>
      </c>
    </row>
    <row r="157" spans="1:12" ht="14.25" hidden="1" x14ac:dyDescent="0.2">
      <c r="A157" s="80"/>
      <c r="B157" s="8"/>
      <c r="C157" s="82" t="s">
        <v>144</v>
      </c>
      <c r="D157" s="82"/>
      <c r="E157" s="82"/>
      <c r="F157" s="82"/>
      <c r="G157" s="82"/>
      <c r="H157" s="82"/>
      <c r="I157" s="59"/>
      <c r="J157" s="80"/>
      <c r="K157" s="58"/>
      <c r="L157" s="59"/>
    </row>
    <row r="158" spans="1:12" ht="14.25" hidden="1" x14ac:dyDescent="0.2">
      <c r="A158" s="80"/>
      <c r="B158" s="8"/>
      <c r="C158" s="82" t="s">
        <v>145</v>
      </c>
      <c r="D158" s="82"/>
      <c r="E158" s="82"/>
      <c r="F158" s="82"/>
      <c r="G158" s="82"/>
      <c r="H158" s="82"/>
      <c r="I158" s="59"/>
      <c r="J158" s="80"/>
      <c r="K158" s="58"/>
      <c r="L158" s="59">
        <f>SUM(BO53:BO134)</f>
        <v>0</v>
      </c>
    </row>
    <row r="159" spans="1:12" ht="15" x14ac:dyDescent="0.2">
      <c r="A159" s="76"/>
      <c r="B159" s="77"/>
      <c r="C159" s="78" t="s">
        <v>146</v>
      </c>
      <c r="D159" s="78"/>
      <c r="E159" s="78"/>
      <c r="F159" s="78"/>
      <c r="G159" s="78"/>
      <c r="H159" s="78"/>
      <c r="I159" s="63"/>
      <c r="J159" s="76"/>
      <c r="K159" s="79"/>
      <c r="L159" s="63">
        <f>L136+L151+L152+L153+L157+L158</f>
        <v>74275.95</v>
      </c>
    </row>
    <row r="160" spans="1:12" ht="14.25" x14ac:dyDescent="0.2">
      <c r="A160" s="80"/>
      <c r="B160" s="8"/>
      <c r="C160" s="81" t="s">
        <v>147</v>
      </c>
      <c r="D160" s="82"/>
      <c r="E160" s="82"/>
      <c r="F160" s="82"/>
      <c r="G160" s="82"/>
      <c r="H160" s="82"/>
      <c r="I160" s="59"/>
      <c r="J160" s="80"/>
      <c r="K160" s="58"/>
      <c r="L160" s="59"/>
    </row>
    <row r="161" spans="1:12" ht="14.25" hidden="1" x14ac:dyDescent="0.2">
      <c r="A161" s="80"/>
      <c r="B161" s="8"/>
      <c r="C161" s="82" t="s">
        <v>148</v>
      </c>
      <c r="D161" s="82"/>
      <c r="E161" s="82"/>
      <c r="F161" s="82"/>
      <c r="G161" s="82"/>
      <c r="H161" s="82"/>
      <c r="I161" s="59"/>
      <c r="J161" s="80"/>
      <c r="K161" s="58"/>
      <c r="L161" s="59">
        <f>SUM(AX53:AX134)</f>
        <v>0</v>
      </c>
    </row>
    <row r="162" spans="1:12" ht="14.25" hidden="1" x14ac:dyDescent="0.2">
      <c r="A162" s="80"/>
      <c r="B162" s="8"/>
      <c r="C162" s="82" t="s">
        <v>149</v>
      </c>
      <c r="D162" s="82"/>
      <c r="E162" s="82"/>
      <c r="F162" s="82"/>
      <c r="G162" s="82"/>
      <c r="H162" s="82"/>
      <c r="I162" s="59"/>
      <c r="J162" s="80"/>
      <c r="K162" s="58"/>
      <c r="L162" s="59">
        <f>SUM(AY53:AY134)</f>
        <v>0</v>
      </c>
    </row>
    <row r="163" spans="1:12" ht="14.25" x14ac:dyDescent="0.2">
      <c r="A163" s="80"/>
      <c r="B163" s="8"/>
      <c r="C163" s="82" t="s">
        <v>150</v>
      </c>
      <c r="D163" s="82"/>
      <c r="E163" s="82"/>
      <c r="F163" s="83"/>
      <c r="G163" s="62">
        <f>[2]Source!F63</f>
        <v>56.2468</v>
      </c>
      <c r="H163" s="80"/>
      <c r="I163" s="80"/>
      <c r="J163" s="80"/>
      <c r="K163" s="80"/>
      <c r="L163" s="80"/>
    </row>
    <row r="164" spans="1:12" ht="14.25" hidden="1" customHeight="1" x14ac:dyDescent="0.2">
      <c r="A164" s="80"/>
      <c r="B164" s="8"/>
      <c r="C164" s="82" t="s">
        <v>151</v>
      </c>
      <c r="D164" s="82"/>
      <c r="E164" s="82"/>
      <c r="F164" s="83"/>
      <c r="G164" s="62">
        <f>[2]Source!F64</f>
        <v>0</v>
      </c>
      <c r="H164" s="80"/>
      <c r="I164" s="80"/>
      <c r="J164" s="80"/>
      <c r="K164" s="80"/>
      <c r="L164" s="80"/>
    </row>
    <row r="167" spans="1:12" ht="15" x14ac:dyDescent="0.2">
      <c r="A167" s="96"/>
      <c r="B167" s="97"/>
      <c r="C167" s="98" t="s">
        <v>216</v>
      </c>
      <c r="D167" s="98"/>
      <c r="E167" s="98"/>
      <c r="F167" s="98"/>
      <c r="G167" s="98"/>
      <c r="H167" s="98"/>
      <c r="I167" s="99"/>
      <c r="J167" s="96"/>
      <c r="K167" s="100"/>
      <c r="L167" s="99"/>
    </row>
    <row r="169" spans="1:12" ht="15" hidden="1" x14ac:dyDescent="0.2">
      <c r="A169" s="76"/>
      <c r="B169" s="77"/>
      <c r="C169" s="78" t="s">
        <v>217</v>
      </c>
      <c r="D169" s="78"/>
      <c r="E169" s="78"/>
      <c r="F169" s="78"/>
      <c r="G169" s="78"/>
      <c r="H169" s="78"/>
      <c r="I169" s="63"/>
      <c r="J169" s="76"/>
      <c r="K169" s="79"/>
      <c r="L169" s="63">
        <f>L171+L186+L187</f>
        <v>0</v>
      </c>
    </row>
    <row r="170" spans="1:12" ht="14.25" hidden="1" x14ac:dyDescent="0.2">
      <c r="A170" s="80"/>
      <c r="B170" s="8"/>
      <c r="C170" s="81" t="s">
        <v>127</v>
      </c>
      <c r="D170" s="82"/>
      <c r="E170" s="82"/>
      <c r="F170" s="82"/>
      <c r="G170" s="82"/>
      <c r="H170" s="82"/>
      <c r="I170" s="59"/>
      <c r="J170" s="80"/>
      <c r="K170" s="58"/>
      <c r="L170" s="59"/>
    </row>
    <row r="171" spans="1:12" ht="14.25" hidden="1" x14ac:dyDescent="0.2">
      <c r="A171" s="80"/>
      <c r="B171" s="8"/>
      <c r="C171" s="82" t="s">
        <v>218</v>
      </c>
      <c r="D171" s="82"/>
      <c r="E171" s="82"/>
      <c r="F171" s="82"/>
      <c r="G171" s="82"/>
      <c r="H171" s="82"/>
      <c r="I171" s="59"/>
      <c r="J171" s="80"/>
      <c r="K171" s="58"/>
      <c r="L171" s="59">
        <f>L173+L174+L180+L184</f>
        <v>0</v>
      </c>
    </row>
    <row r="172" spans="1:12" ht="14.25" hidden="1" x14ac:dyDescent="0.2">
      <c r="A172" s="80"/>
      <c r="B172" s="8"/>
      <c r="C172" s="81" t="s">
        <v>127</v>
      </c>
      <c r="D172" s="82"/>
      <c r="E172" s="82"/>
      <c r="F172" s="82"/>
      <c r="G172" s="82"/>
      <c r="H172" s="82"/>
      <c r="I172" s="59"/>
      <c r="J172" s="80"/>
      <c r="K172" s="58"/>
      <c r="L172" s="59"/>
    </row>
    <row r="173" spans="1:12" ht="14.25" hidden="1" x14ac:dyDescent="0.2">
      <c r="A173" s="80"/>
      <c r="B173" s="8"/>
      <c r="C173" s="82" t="s">
        <v>219</v>
      </c>
      <c r="D173" s="82"/>
      <c r="E173" s="82"/>
      <c r="F173" s="82"/>
      <c r="G173" s="82"/>
      <c r="H173" s="82"/>
      <c r="I173" s="59"/>
      <c r="J173" s="80"/>
      <c r="K173" s="58"/>
      <c r="L173" s="59">
        <f>SUMIF(CD52:CD165, 1, AR52:AR165)</f>
        <v>0</v>
      </c>
    </row>
    <row r="174" spans="1:12" ht="14.25" hidden="1" x14ac:dyDescent="0.2">
      <c r="A174" s="80"/>
      <c r="B174" s="8"/>
      <c r="C174" s="82" t="s">
        <v>129</v>
      </c>
      <c r="D174" s="82"/>
      <c r="E174" s="82"/>
      <c r="F174" s="82"/>
      <c r="G174" s="82"/>
      <c r="H174" s="82"/>
      <c r="I174" s="59"/>
      <c r="J174" s="80"/>
      <c r="K174" s="58"/>
      <c r="L174" s="59">
        <f>L176+L179+L178</f>
        <v>0</v>
      </c>
    </row>
    <row r="175" spans="1:12" ht="14.25" hidden="1" x14ac:dyDescent="0.2">
      <c r="A175" s="80"/>
      <c r="B175" s="8"/>
      <c r="C175" s="81" t="s">
        <v>130</v>
      </c>
      <c r="D175" s="82"/>
      <c r="E175" s="82"/>
      <c r="F175" s="82"/>
      <c r="G175" s="82"/>
      <c r="H175" s="82"/>
      <c r="I175" s="59"/>
      <c r="J175" s="80"/>
      <c r="K175" s="58"/>
      <c r="L175" s="59"/>
    </row>
    <row r="176" spans="1:12" ht="14.25" hidden="1" x14ac:dyDescent="0.2">
      <c r="A176" s="80"/>
      <c r="B176" s="8"/>
      <c r="C176" s="82" t="s">
        <v>129</v>
      </c>
      <c r="D176" s="82"/>
      <c r="E176" s="82"/>
      <c r="F176" s="82"/>
      <c r="G176" s="82"/>
      <c r="H176" s="82"/>
      <c r="I176" s="59"/>
      <c r="J176" s="80"/>
      <c r="K176" s="58"/>
      <c r="L176" s="59">
        <f>SUMIF(CD52:CD165, 1, AO52:AO165)</f>
        <v>0</v>
      </c>
    </row>
    <row r="177" spans="1:12" ht="14.25" hidden="1" x14ac:dyDescent="0.2">
      <c r="A177" s="80"/>
      <c r="B177" s="8"/>
      <c r="C177" s="81" t="s">
        <v>131</v>
      </c>
      <c r="D177" s="82"/>
      <c r="E177" s="82"/>
      <c r="F177" s="82"/>
      <c r="G177" s="82"/>
      <c r="H177" s="82"/>
      <c r="I177" s="59"/>
      <c r="J177" s="80"/>
      <c r="K177" s="58"/>
      <c r="L177" s="59"/>
    </row>
    <row r="178" spans="1:12" ht="14.25" hidden="1" x14ac:dyDescent="0.2">
      <c r="A178" s="80"/>
      <c r="B178" s="8"/>
      <c r="C178" s="82" t="s">
        <v>132</v>
      </c>
      <c r="D178" s="82"/>
      <c r="E178" s="82"/>
      <c r="F178" s="82"/>
      <c r="G178" s="82"/>
      <c r="H178" s="82"/>
      <c r="I178" s="59"/>
      <c r="J178" s="80"/>
      <c r="K178" s="58"/>
      <c r="L178" s="59">
        <f>SUMIF(CD52:CD165, 1, AT52:AT165)</f>
        <v>0</v>
      </c>
    </row>
    <row r="179" spans="1:12" ht="14.25" hidden="1" x14ac:dyDescent="0.2">
      <c r="A179" s="80"/>
      <c r="B179" s="8"/>
      <c r="C179" s="82" t="s">
        <v>133</v>
      </c>
      <c r="D179" s="82"/>
      <c r="E179" s="82"/>
      <c r="F179" s="82"/>
      <c r="G179" s="82"/>
      <c r="H179" s="82"/>
      <c r="I179" s="59"/>
      <c r="J179" s="80"/>
      <c r="K179" s="58"/>
      <c r="L179" s="59">
        <f>SUMIF(CD52:CD165, 1, AV52:AV165)</f>
        <v>0</v>
      </c>
    </row>
    <row r="180" spans="1:12" ht="14.25" hidden="1" x14ac:dyDescent="0.2">
      <c r="A180" s="80"/>
      <c r="B180" s="8"/>
      <c r="C180" s="82" t="s">
        <v>134</v>
      </c>
      <c r="D180" s="82"/>
      <c r="E180" s="82"/>
      <c r="F180" s="82"/>
      <c r="G180" s="82"/>
      <c r="H180" s="82"/>
      <c r="I180" s="59"/>
      <c r="J180" s="80"/>
      <c r="K180" s="58"/>
      <c r="L180" s="59">
        <f>L182+L183</f>
        <v>0</v>
      </c>
    </row>
    <row r="181" spans="1:12" ht="14.25" hidden="1" x14ac:dyDescent="0.2">
      <c r="A181" s="80"/>
      <c r="B181" s="8"/>
      <c r="C181" s="81" t="s">
        <v>130</v>
      </c>
      <c r="D181" s="82"/>
      <c r="E181" s="82"/>
      <c r="F181" s="82"/>
      <c r="G181" s="82"/>
      <c r="H181" s="82"/>
      <c r="I181" s="59"/>
      <c r="J181" s="80"/>
      <c r="K181" s="58"/>
      <c r="L181" s="59"/>
    </row>
    <row r="182" spans="1:12" ht="14.25" hidden="1" x14ac:dyDescent="0.2">
      <c r="A182" s="80"/>
      <c r="B182" s="8"/>
      <c r="C182" s="82" t="s">
        <v>135</v>
      </c>
      <c r="D182" s="82"/>
      <c r="E182" s="82"/>
      <c r="F182" s="82"/>
      <c r="G182" s="82"/>
      <c r="H182" s="82"/>
      <c r="I182" s="59"/>
      <c r="J182" s="80"/>
      <c r="K182" s="58"/>
      <c r="L182" s="59">
        <f>SUMIF(CD52:CD165, 1, AW52:AW165)-SUMIF(CD52:CD165, 1, BK52:BK165)</f>
        <v>0</v>
      </c>
    </row>
    <row r="183" spans="1:12" ht="14.25" hidden="1" x14ac:dyDescent="0.2">
      <c r="A183" s="80"/>
      <c r="B183" s="8"/>
      <c r="C183" s="82" t="s">
        <v>136</v>
      </c>
      <c r="D183" s="82"/>
      <c r="E183" s="82"/>
      <c r="F183" s="82"/>
      <c r="G183" s="82"/>
      <c r="H183" s="82"/>
      <c r="I183" s="59"/>
      <c r="J183" s="80"/>
      <c r="K183" s="58"/>
      <c r="L183" s="59">
        <f>SUMIF(CD52:CD165, 1, BC52:BC165)</f>
        <v>0</v>
      </c>
    </row>
    <row r="184" spans="1:12" ht="14.25" hidden="1" x14ac:dyDescent="0.2">
      <c r="A184" s="80"/>
      <c r="B184" s="8"/>
      <c r="C184" s="82" t="s">
        <v>137</v>
      </c>
      <c r="D184" s="82"/>
      <c r="E184" s="82"/>
      <c r="F184" s="82"/>
      <c r="G184" s="82"/>
      <c r="H184" s="82"/>
      <c r="I184" s="59"/>
      <c r="J184" s="80"/>
      <c r="K184" s="58"/>
      <c r="L184" s="59">
        <f>SUMIF(CD52:CD165, 1, BB52:BB165)</f>
        <v>0</v>
      </c>
    </row>
    <row r="185" spans="1:12" ht="14.25" hidden="1" x14ac:dyDescent="0.2">
      <c r="A185" s="80"/>
      <c r="B185" s="8"/>
      <c r="C185" s="82" t="s">
        <v>220</v>
      </c>
      <c r="D185" s="82"/>
      <c r="E185" s="82"/>
      <c r="F185" s="82"/>
      <c r="G185" s="82"/>
      <c r="H185" s="82"/>
      <c r="I185" s="59"/>
      <c r="J185" s="80"/>
      <c r="K185" s="58"/>
      <c r="L185" s="59">
        <f>SUMIF(CD52:CD165, 1, AR52:AR165)+SUMIF(CD52:CD165, 1, AT52:AT165)+SUMIF(CD52:CD165, 1, AV52:AV165)</f>
        <v>0</v>
      </c>
    </row>
    <row r="186" spans="1:12" ht="14.25" hidden="1" x14ac:dyDescent="0.2">
      <c r="A186" s="80"/>
      <c r="B186" s="8"/>
      <c r="C186" s="82" t="s">
        <v>221</v>
      </c>
      <c r="D186" s="82"/>
      <c r="E186" s="82"/>
      <c r="F186" s="82"/>
      <c r="G186" s="82"/>
      <c r="H186" s="82"/>
      <c r="I186" s="59"/>
      <c r="J186" s="80"/>
      <c r="K186" s="58"/>
      <c r="L186" s="59">
        <f>SUMIF(CD52:CD165, 1, AZ52:AZ165)</f>
        <v>0</v>
      </c>
    </row>
    <row r="187" spans="1:12" ht="14.25" hidden="1" x14ac:dyDescent="0.2">
      <c r="A187" s="80"/>
      <c r="B187" s="8"/>
      <c r="C187" s="82" t="s">
        <v>222</v>
      </c>
      <c r="D187" s="82"/>
      <c r="E187" s="82"/>
      <c r="F187" s="82"/>
      <c r="G187" s="82"/>
      <c r="H187" s="82"/>
      <c r="I187" s="59"/>
      <c r="J187" s="80"/>
      <c r="K187" s="58"/>
      <c r="L187" s="59">
        <f>SUMIF(CD52:CD165, 1, BA52:BA165)</f>
        <v>0</v>
      </c>
    </row>
    <row r="188" spans="1:12" hidden="1" x14ac:dyDescent="0.2"/>
    <row r="189" spans="1:12" ht="15" hidden="1" x14ac:dyDescent="0.2">
      <c r="A189" s="76"/>
      <c r="B189" s="77"/>
      <c r="C189" s="78" t="s">
        <v>223</v>
      </c>
      <c r="D189" s="78"/>
      <c r="E189" s="78"/>
      <c r="F189" s="78"/>
      <c r="G189" s="78"/>
      <c r="H189" s="78"/>
      <c r="I189" s="63"/>
      <c r="J189" s="76"/>
      <c r="K189" s="79"/>
      <c r="L189" s="63">
        <f>L191+L206+L207</f>
        <v>0</v>
      </c>
    </row>
    <row r="190" spans="1:12" ht="14.25" hidden="1" x14ac:dyDescent="0.2">
      <c r="A190" s="80"/>
      <c r="B190" s="8"/>
      <c r="C190" s="81" t="s">
        <v>127</v>
      </c>
      <c r="D190" s="82"/>
      <c r="E190" s="82"/>
      <c r="F190" s="82"/>
      <c r="G190" s="82"/>
      <c r="H190" s="82"/>
      <c r="I190" s="59"/>
      <c r="J190" s="80"/>
      <c r="K190" s="58"/>
      <c r="L190" s="59"/>
    </row>
    <row r="191" spans="1:12" ht="14.25" hidden="1" x14ac:dyDescent="0.2">
      <c r="A191" s="80"/>
      <c r="B191" s="8"/>
      <c r="C191" s="82" t="s">
        <v>218</v>
      </c>
      <c r="D191" s="82"/>
      <c r="E191" s="82"/>
      <c r="F191" s="82"/>
      <c r="G191" s="82"/>
      <c r="H191" s="82"/>
      <c r="I191" s="59"/>
      <c r="J191" s="80"/>
      <c r="K191" s="58"/>
      <c r="L191" s="59">
        <f>L193+L194+L200+L204</f>
        <v>0</v>
      </c>
    </row>
    <row r="192" spans="1:12" ht="14.25" hidden="1" x14ac:dyDescent="0.2">
      <c r="A192" s="80"/>
      <c r="B192" s="8"/>
      <c r="C192" s="81" t="s">
        <v>127</v>
      </c>
      <c r="D192" s="82"/>
      <c r="E192" s="82"/>
      <c r="F192" s="82"/>
      <c r="G192" s="82"/>
      <c r="H192" s="82"/>
      <c r="I192" s="59"/>
      <c r="J192" s="80"/>
      <c r="K192" s="58"/>
      <c r="L192" s="59"/>
    </row>
    <row r="193" spans="1:12" ht="14.25" hidden="1" x14ac:dyDescent="0.2">
      <c r="A193" s="80"/>
      <c r="B193" s="8"/>
      <c r="C193" s="82" t="s">
        <v>219</v>
      </c>
      <c r="D193" s="82"/>
      <c r="E193" s="82"/>
      <c r="F193" s="82"/>
      <c r="G193" s="82"/>
      <c r="H193" s="82"/>
      <c r="I193" s="59"/>
      <c r="J193" s="80"/>
      <c r="K193" s="58"/>
      <c r="L193" s="59">
        <f>SUMIF(CD52:CD187, 2, AR52:AR187)</f>
        <v>0</v>
      </c>
    </row>
    <row r="194" spans="1:12" ht="14.25" hidden="1" x14ac:dyDescent="0.2">
      <c r="A194" s="80"/>
      <c r="B194" s="8"/>
      <c r="C194" s="82" t="s">
        <v>129</v>
      </c>
      <c r="D194" s="82"/>
      <c r="E194" s="82"/>
      <c r="F194" s="82"/>
      <c r="G194" s="82"/>
      <c r="H194" s="82"/>
      <c r="I194" s="59"/>
      <c r="J194" s="80"/>
      <c r="K194" s="58"/>
      <c r="L194" s="59">
        <f>L196+L199+L198</f>
        <v>0</v>
      </c>
    </row>
    <row r="195" spans="1:12" ht="14.25" hidden="1" x14ac:dyDescent="0.2">
      <c r="A195" s="80"/>
      <c r="B195" s="8"/>
      <c r="C195" s="81" t="s">
        <v>130</v>
      </c>
      <c r="D195" s="82"/>
      <c r="E195" s="82"/>
      <c r="F195" s="82"/>
      <c r="G195" s="82"/>
      <c r="H195" s="82"/>
      <c r="I195" s="59"/>
      <c r="J195" s="80"/>
      <c r="K195" s="58"/>
      <c r="L195" s="59"/>
    </row>
    <row r="196" spans="1:12" ht="14.25" hidden="1" x14ac:dyDescent="0.2">
      <c r="A196" s="80"/>
      <c r="B196" s="8"/>
      <c r="C196" s="82" t="s">
        <v>129</v>
      </c>
      <c r="D196" s="82"/>
      <c r="E196" s="82"/>
      <c r="F196" s="82"/>
      <c r="G196" s="82"/>
      <c r="H196" s="82"/>
      <c r="I196" s="59"/>
      <c r="J196" s="80"/>
      <c r="K196" s="58"/>
      <c r="L196" s="59">
        <f>SUMIF(CD52:CD187, 2, AO52:AO187)</f>
        <v>0</v>
      </c>
    </row>
    <row r="197" spans="1:12" ht="14.25" hidden="1" x14ac:dyDescent="0.2">
      <c r="A197" s="80"/>
      <c r="B197" s="8"/>
      <c r="C197" s="81" t="s">
        <v>131</v>
      </c>
      <c r="D197" s="82"/>
      <c r="E197" s="82"/>
      <c r="F197" s="82"/>
      <c r="G197" s="82"/>
      <c r="H197" s="82"/>
      <c r="I197" s="59"/>
      <c r="J197" s="80"/>
      <c r="K197" s="58"/>
      <c r="L197" s="59"/>
    </row>
    <row r="198" spans="1:12" ht="14.25" hidden="1" x14ac:dyDescent="0.2">
      <c r="A198" s="80"/>
      <c r="B198" s="8"/>
      <c r="C198" s="82" t="s">
        <v>132</v>
      </c>
      <c r="D198" s="82"/>
      <c r="E198" s="82"/>
      <c r="F198" s="82"/>
      <c r="G198" s="82"/>
      <c r="H198" s="82"/>
      <c r="I198" s="59"/>
      <c r="J198" s="80"/>
      <c r="K198" s="58"/>
      <c r="L198" s="59">
        <f>SUMIF(CD52:CD187, 2, AT52:AT187)</f>
        <v>0</v>
      </c>
    </row>
    <row r="199" spans="1:12" ht="14.25" hidden="1" x14ac:dyDescent="0.2">
      <c r="A199" s="80"/>
      <c r="B199" s="8"/>
      <c r="C199" s="82" t="s">
        <v>133</v>
      </c>
      <c r="D199" s="82"/>
      <c r="E199" s="82"/>
      <c r="F199" s="82"/>
      <c r="G199" s="82"/>
      <c r="H199" s="82"/>
      <c r="I199" s="59"/>
      <c r="J199" s="80"/>
      <c r="K199" s="58"/>
      <c r="L199" s="59">
        <f>SUMIF(CD52:CD187, 2, AV52:AV187)</f>
        <v>0</v>
      </c>
    </row>
    <row r="200" spans="1:12" ht="14.25" hidden="1" x14ac:dyDescent="0.2">
      <c r="A200" s="80"/>
      <c r="B200" s="8"/>
      <c r="C200" s="82" t="s">
        <v>134</v>
      </c>
      <c r="D200" s="82"/>
      <c r="E200" s="82"/>
      <c r="F200" s="82"/>
      <c r="G200" s="82"/>
      <c r="H200" s="82"/>
      <c r="I200" s="59"/>
      <c r="J200" s="80"/>
      <c r="K200" s="58"/>
      <c r="L200" s="59">
        <f>L202+L203</f>
        <v>0</v>
      </c>
    </row>
    <row r="201" spans="1:12" ht="14.25" hidden="1" x14ac:dyDescent="0.2">
      <c r="A201" s="80"/>
      <c r="B201" s="8"/>
      <c r="C201" s="81" t="s">
        <v>130</v>
      </c>
      <c r="D201" s="82"/>
      <c r="E201" s="82"/>
      <c r="F201" s="82"/>
      <c r="G201" s="82"/>
      <c r="H201" s="82"/>
      <c r="I201" s="59"/>
      <c r="J201" s="80"/>
      <c r="K201" s="58"/>
      <c r="L201" s="59"/>
    </row>
    <row r="202" spans="1:12" ht="14.25" hidden="1" x14ac:dyDescent="0.2">
      <c r="A202" s="80"/>
      <c r="B202" s="8"/>
      <c r="C202" s="82" t="s">
        <v>135</v>
      </c>
      <c r="D202" s="82"/>
      <c r="E202" s="82"/>
      <c r="F202" s="82"/>
      <c r="G202" s="82"/>
      <c r="H202" s="82"/>
      <c r="I202" s="59"/>
      <c r="J202" s="80"/>
      <c r="K202" s="58"/>
      <c r="L202" s="59">
        <f>SUMIF(CD52:CD187, 2, AW52:AW187)-SUMIF(CD52:CD187, 2, BK52:BK187)</f>
        <v>0</v>
      </c>
    </row>
    <row r="203" spans="1:12" ht="14.25" hidden="1" x14ac:dyDescent="0.2">
      <c r="A203" s="80"/>
      <c r="B203" s="8"/>
      <c r="C203" s="82" t="s">
        <v>136</v>
      </c>
      <c r="D203" s="82"/>
      <c r="E203" s="82"/>
      <c r="F203" s="82"/>
      <c r="G203" s="82"/>
      <c r="H203" s="82"/>
      <c r="I203" s="59"/>
      <c r="J203" s="80"/>
      <c r="K203" s="58"/>
      <c r="L203" s="59">
        <f>SUMIF(CD52:CD187, 2, BC52:BC187)</f>
        <v>0</v>
      </c>
    </row>
    <row r="204" spans="1:12" ht="14.25" hidden="1" x14ac:dyDescent="0.2">
      <c r="A204" s="80"/>
      <c r="B204" s="8"/>
      <c r="C204" s="82" t="s">
        <v>137</v>
      </c>
      <c r="D204" s="82"/>
      <c r="E204" s="82"/>
      <c r="F204" s="82"/>
      <c r="G204" s="82"/>
      <c r="H204" s="82"/>
      <c r="I204" s="59"/>
      <c r="J204" s="80"/>
      <c r="K204" s="58"/>
      <c r="L204" s="59">
        <f>SUMIF(CD52:CD187, 2, BB52:BB187)</f>
        <v>0</v>
      </c>
    </row>
    <row r="205" spans="1:12" ht="14.25" hidden="1" x14ac:dyDescent="0.2">
      <c r="A205" s="80"/>
      <c r="B205" s="8"/>
      <c r="C205" s="82" t="s">
        <v>220</v>
      </c>
      <c r="D205" s="82"/>
      <c r="E205" s="82"/>
      <c r="F205" s="82"/>
      <c r="G205" s="82"/>
      <c r="H205" s="82"/>
      <c r="I205" s="59"/>
      <c r="J205" s="80"/>
      <c r="K205" s="58"/>
      <c r="L205" s="59">
        <f>SUMIF(CD52:CD187, 2, AR52:AR187)+SUMIF(CD52:CD187, 2, AT52:AT187)+SUMIF(CD52:CD187, 2, AV52:AV187)</f>
        <v>0</v>
      </c>
    </row>
    <row r="206" spans="1:12" ht="14.25" hidden="1" x14ac:dyDescent="0.2">
      <c r="A206" s="80"/>
      <c r="B206" s="8"/>
      <c r="C206" s="82" t="s">
        <v>221</v>
      </c>
      <c r="D206" s="82"/>
      <c r="E206" s="82"/>
      <c r="F206" s="82"/>
      <c r="G206" s="82"/>
      <c r="H206" s="82"/>
      <c r="I206" s="59"/>
      <c r="J206" s="80"/>
      <c r="K206" s="58"/>
      <c r="L206" s="59">
        <f>SUMIF(CD52:CD187, 2, AZ52:AZ187)</f>
        <v>0</v>
      </c>
    </row>
    <row r="207" spans="1:12" ht="14.25" hidden="1" x14ac:dyDescent="0.2">
      <c r="A207" s="80"/>
      <c r="B207" s="8"/>
      <c r="C207" s="82" t="s">
        <v>222</v>
      </c>
      <c r="D207" s="82"/>
      <c r="E207" s="82"/>
      <c r="F207" s="82"/>
      <c r="G207" s="82"/>
      <c r="H207" s="82"/>
      <c r="I207" s="59"/>
      <c r="J207" s="80"/>
      <c r="K207" s="58"/>
      <c r="L207" s="59">
        <f>SUMIF(CD52:CD187, 2, BA52:BA187)</f>
        <v>0</v>
      </c>
    </row>
    <row r="208" spans="1:12" hidden="1" x14ac:dyDescent="0.2"/>
    <row r="209" spans="1:12" ht="15" hidden="1" x14ac:dyDescent="0.2">
      <c r="A209" s="76"/>
      <c r="B209" s="77"/>
      <c r="C209" s="78" t="s">
        <v>224</v>
      </c>
      <c r="D209" s="78"/>
      <c r="E209" s="78"/>
      <c r="F209" s="78"/>
      <c r="G209" s="78"/>
      <c r="H209" s="78"/>
      <c r="I209" s="63"/>
      <c r="J209" s="76"/>
      <c r="K209" s="79"/>
      <c r="L209" s="63">
        <f>L211+L212</f>
        <v>0</v>
      </c>
    </row>
    <row r="210" spans="1:12" ht="14.25" hidden="1" x14ac:dyDescent="0.2">
      <c r="A210" s="80"/>
      <c r="B210" s="8"/>
      <c r="C210" s="81" t="s">
        <v>127</v>
      </c>
      <c r="D210" s="82"/>
      <c r="E210" s="82"/>
      <c r="F210" s="82"/>
      <c r="G210" s="82"/>
      <c r="H210" s="82"/>
      <c r="I210" s="59"/>
      <c r="J210" s="80"/>
      <c r="K210" s="58"/>
      <c r="L210" s="59"/>
    </row>
    <row r="211" spans="1:12" ht="14.25" hidden="1" x14ac:dyDescent="0.2">
      <c r="A211" s="80"/>
      <c r="B211" s="8"/>
      <c r="C211" s="82" t="s">
        <v>142</v>
      </c>
      <c r="D211" s="82"/>
      <c r="E211" s="82"/>
      <c r="F211" s="82"/>
      <c r="G211" s="82"/>
      <c r="H211" s="82"/>
      <c r="I211" s="59"/>
      <c r="J211" s="80"/>
      <c r="K211" s="58"/>
      <c r="L211" s="59">
        <f>SUMIF(CD52:CD207, 3, BK52:BK207)</f>
        <v>0</v>
      </c>
    </row>
    <row r="212" spans="1:12" ht="14.25" hidden="1" x14ac:dyDescent="0.2">
      <c r="A212" s="80"/>
      <c r="B212" s="8"/>
      <c r="C212" s="82" t="s">
        <v>143</v>
      </c>
      <c r="D212" s="82"/>
      <c r="E212" s="82"/>
      <c r="F212" s="82"/>
      <c r="G212" s="82"/>
      <c r="H212" s="82"/>
      <c r="I212" s="59"/>
      <c r="J212" s="80"/>
      <c r="K212" s="58"/>
      <c r="L212" s="59">
        <f>SUMIF(CD52:CD207, 3, BD52:BD207)</f>
        <v>0</v>
      </c>
    </row>
    <row r="214" spans="1:12" ht="15" x14ac:dyDescent="0.2">
      <c r="A214" s="76"/>
      <c r="B214" s="77"/>
      <c r="C214" s="78" t="s">
        <v>225</v>
      </c>
      <c r="D214" s="78"/>
      <c r="E214" s="78"/>
      <c r="F214" s="78"/>
      <c r="G214" s="78"/>
      <c r="H214" s="78"/>
      <c r="I214" s="63"/>
      <c r="J214" s="76"/>
      <c r="K214" s="79"/>
      <c r="L214" s="63">
        <f>L220+L235+L236+L216+L217</f>
        <v>74275.95</v>
      </c>
    </row>
    <row r="215" spans="1:12" ht="14.25" x14ac:dyDescent="0.2">
      <c r="A215" s="80"/>
      <c r="B215" s="8"/>
      <c r="C215" s="81" t="s">
        <v>127</v>
      </c>
      <c r="D215" s="82"/>
      <c r="E215" s="82"/>
      <c r="F215" s="82"/>
      <c r="G215" s="82"/>
      <c r="H215" s="82"/>
      <c r="I215" s="59"/>
      <c r="J215" s="80"/>
      <c r="K215" s="58"/>
      <c r="L215" s="59"/>
    </row>
    <row r="216" spans="1:12" ht="14.25" hidden="1" x14ac:dyDescent="0.2">
      <c r="A216" s="80"/>
      <c r="B216" s="8"/>
      <c r="C216" s="82" t="s">
        <v>226</v>
      </c>
      <c r="D216" s="82"/>
      <c r="E216" s="82"/>
      <c r="F216" s="82"/>
      <c r="G216" s="82"/>
      <c r="H216" s="82"/>
      <c r="I216" s="59"/>
      <c r="J216" s="80"/>
      <c r="K216" s="58"/>
      <c r="L216" s="59"/>
    </row>
    <row r="217" spans="1:12" ht="14.25" hidden="1" x14ac:dyDescent="0.2">
      <c r="A217" s="80"/>
      <c r="B217" s="8"/>
      <c r="C217" s="82" t="s">
        <v>227</v>
      </c>
      <c r="D217" s="82"/>
      <c r="E217" s="82"/>
      <c r="F217" s="82"/>
      <c r="G217" s="82"/>
      <c r="H217" s="82"/>
      <c r="I217" s="59"/>
      <c r="J217" s="80"/>
      <c r="K217" s="58"/>
      <c r="L217" s="59">
        <f>SUM(BO52:BO212)</f>
        <v>0</v>
      </c>
    </row>
    <row r="218" spans="1:12" ht="14.25" x14ac:dyDescent="0.2">
      <c r="A218" s="80"/>
      <c r="B218" s="8"/>
      <c r="C218" s="82" t="s">
        <v>228</v>
      </c>
      <c r="D218" s="82"/>
      <c r="E218" s="82"/>
      <c r="F218" s="82"/>
      <c r="G218" s="82"/>
      <c r="H218" s="82"/>
      <c r="I218" s="59"/>
      <c r="J218" s="80"/>
      <c r="K218" s="58"/>
      <c r="L218" s="59">
        <f>L220+L235+L236</f>
        <v>74275.95</v>
      </c>
    </row>
    <row r="219" spans="1:12" ht="14.25" x14ac:dyDescent="0.2">
      <c r="A219" s="80"/>
      <c r="B219" s="8"/>
      <c r="C219" s="81" t="s">
        <v>127</v>
      </c>
      <c r="D219" s="82"/>
      <c r="E219" s="82"/>
      <c r="F219" s="82"/>
      <c r="G219" s="82"/>
      <c r="H219" s="82"/>
      <c r="I219" s="59"/>
      <c r="J219" s="80"/>
      <c r="K219" s="58"/>
      <c r="L219" s="59"/>
    </row>
    <row r="220" spans="1:12" ht="14.25" x14ac:dyDescent="0.2">
      <c r="A220" s="80"/>
      <c r="B220" s="8"/>
      <c r="C220" s="82" t="s">
        <v>218</v>
      </c>
      <c r="D220" s="82"/>
      <c r="E220" s="82"/>
      <c r="F220" s="82"/>
      <c r="G220" s="82"/>
      <c r="H220" s="82"/>
      <c r="I220" s="59"/>
      <c r="J220" s="80"/>
      <c r="K220" s="58"/>
      <c r="L220" s="59">
        <f>L222+L223+L229+L233</f>
        <v>35369.5</v>
      </c>
    </row>
    <row r="221" spans="1:12" ht="14.25" x14ac:dyDescent="0.2">
      <c r="A221" s="80"/>
      <c r="B221" s="8"/>
      <c r="C221" s="81" t="s">
        <v>127</v>
      </c>
      <c r="D221" s="82"/>
      <c r="E221" s="82"/>
      <c r="F221" s="82"/>
      <c r="G221" s="82"/>
      <c r="H221" s="82"/>
      <c r="I221" s="59"/>
      <c r="J221" s="80"/>
      <c r="K221" s="58"/>
      <c r="L221" s="59"/>
    </row>
    <row r="222" spans="1:12" ht="14.25" x14ac:dyDescent="0.2">
      <c r="A222" s="80"/>
      <c r="B222" s="8"/>
      <c r="C222" s="82" t="s">
        <v>219</v>
      </c>
      <c r="D222" s="82"/>
      <c r="E222" s="82"/>
      <c r="F222" s="82"/>
      <c r="G222" s="82"/>
      <c r="H222" s="82"/>
      <c r="I222" s="59"/>
      <c r="J222" s="80"/>
      <c r="K222" s="58"/>
      <c r="L222" s="59">
        <f>SUMIF(CD52:CD212, 4, AR52:AR212)</f>
        <v>35369.5</v>
      </c>
    </row>
    <row r="223" spans="1:12" ht="14.25" hidden="1" x14ac:dyDescent="0.2">
      <c r="A223" s="80"/>
      <c r="B223" s="8"/>
      <c r="C223" s="82" t="s">
        <v>129</v>
      </c>
      <c r="D223" s="82"/>
      <c r="E223" s="82"/>
      <c r="F223" s="82"/>
      <c r="G223" s="82"/>
      <c r="H223" s="82"/>
      <c r="I223" s="59"/>
      <c r="J223" s="80"/>
      <c r="K223" s="58"/>
      <c r="L223" s="59">
        <f>L225+L228+L227</f>
        <v>0</v>
      </c>
    </row>
    <row r="224" spans="1:12" ht="14.25" hidden="1" x14ac:dyDescent="0.2">
      <c r="A224" s="80"/>
      <c r="B224" s="8"/>
      <c r="C224" s="81" t="s">
        <v>130</v>
      </c>
      <c r="D224" s="82"/>
      <c r="E224" s="82"/>
      <c r="F224" s="82"/>
      <c r="G224" s="82"/>
      <c r="H224" s="82"/>
      <c r="I224" s="59"/>
      <c r="J224" s="80"/>
      <c r="K224" s="58"/>
      <c r="L224" s="59"/>
    </row>
    <row r="225" spans="1:12" ht="14.25" hidden="1" x14ac:dyDescent="0.2">
      <c r="A225" s="80"/>
      <c r="B225" s="8"/>
      <c r="C225" s="82" t="s">
        <v>129</v>
      </c>
      <c r="D225" s="82"/>
      <c r="E225" s="82"/>
      <c r="F225" s="82"/>
      <c r="G225" s="82"/>
      <c r="H225" s="82"/>
      <c r="I225" s="59"/>
      <c r="J225" s="80"/>
      <c r="K225" s="58"/>
      <c r="L225" s="59">
        <f>SUMIF(CD52:CD212, 4, AO52:AO212)</f>
        <v>0</v>
      </c>
    </row>
    <row r="226" spans="1:12" ht="14.25" hidden="1" x14ac:dyDescent="0.2">
      <c r="A226" s="80"/>
      <c r="B226" s="8"/>
      <c r="C226" s="81" t="s">
        <v>131</v>
      </c>
      <c r="D226" s="82"/>
      <c r="E226" s="82"/>
      <c r="F226" s="82"/>
      <c r="G226" s="82"/>
      <c r="H226" s="82"/>
      <c r="I226" s="59"/>
      <c r="J226" s="80"/>
      <c r="K226" s="58"/>
      <c r="L226" s="59"/>
    </row>
    <row r="227" spans="1:12" ht="14.25" hidden="1" x14ac:dyDescent="0.2">
      <c r="A227" s="80"/>
      <c r="B227" s="8"/>
      <c r="C227" s="82" t="s">
        <v>132</v>
      </c>
      <c r="D227" s="82"/>
      <c r="E227" s="82"/>
      <c r="F227" s="82"/>
      <c r="G227" s="82"/>
      <c r="H227" s="82"/>
      <c r="I227" s="59"/>
      <c r="J227" s="80"/>
      <c r="K227" s="58"/>
      <c r="L227" s="59">
        <f>SUMIF(CD52:CD212, 4, AT52:AT212)</f>
        <v>0</v>
      </c>
    </row>
    <row r="228" spans="1:12" ht="14.25" hidden="1" x14ac:dyDescent="0.2">
      <c r="A228" s="80"/>
      <c r="B228" s="8"/>
      <c r="C228" s="82" t="s">
        <v>133</v>
      </c>
      <c r="D228" s="82"/>
      <c r="E228" s="82"/>
      <c r="F228" s="82"/>
      <c r="G228" s="82"/>
      <c r="H228" s="82"/>
      <c r="I228" s="59"/>
      <c r="J228" s="80"/>
      <c r="K228" s="58"/>
      <c r="L228" s="59">
        <f>SUMIF(CD52:CD212, 4, AV52:AV212)</f>
        <v>0</v>
      </c>
    </row>
    <row r="229" spans="1:12" ht="14.25" hidden="1" x14ac:dyDescent="0.2">
      <c r="A229" s="80"/>
      <c r="B229" s="8"/>
      <c r="C229" s="82" t="s">
        <v>134</v>
      </c>
      <c r="D229" s="82"/>
      <c r="E229" s="82"/>
      <c r="F229" s="82"/>
      <c r="G229" s="82"/>
      <c r="H229" s="82"/>
      <c r="I229" s="59"/>
      <c r="J229" s="80"/>
      <c r="K229" s="58"/>
      <c r="L229" s="59">
        <f>L231+L232</f>
        <v>0</v>
      </c>
    </row>
    <row r="230" spans="1:12" ht="14.25" hidden="1" x14ac:dyDescent="0.2">
      <c r="A230" s="80"/>
      <c r="B230" s="8"/>
      <c r="C230" s="81" t="s">
        <v>130</v>
      </c>
      <c r="D230" s="82"/>
      <c r="E230" s="82"/>
      <c r="F230" s="82"/>
      <c r="G230" s="82"/>
      <c r="H230" s="82"/>
      <c r="I230" s="59"/>
      <c r="J230" s="80"/>
      <c r="K230" s="58"/>
      <c r="L230" s="59"/>
    </row>
    <row r="231" spans="1:12" ht="14.25" hidden="1" x14ac:dyDescent="0.2">
      <c r="A231" s="80"/>
      <c r="B231" s="8"/>
      <c r="C231" s="82" t="s">
        <v>135</v>
      </c>
      <c r="D231" s="82"/>
      <c r="E231" s="82"/>
      <c r="F231" s="82"/>
      <c r="G231" s="82"/>
      <c r="H231" s="82"/>
      <c r="I231" s="59"/>
      <c r="J231" s="80"/>
      <c r="K231" s="58"/>
      <c r="L231" s="59">
        <f>SUMIF(CD52:CD212, 4, AW52:AW212)-SUMIF(CD52:CD212, 4, BK52:BK212)</f>
        <v>0</v>
      </c>
    </row>
    <row r="232" spans="1:12" ht="14.25" hidden="1" x14ac:dyDescent="0.2">
      <c r="A232" s="80"/>
      <c r="B232" s="8"/>
      <c r="C232" s="82" t="s">
        <v>136</v>
      </c>
      <c r="D232" s="82"/>
      <c r="E232" s="82"/>
      <c r="F232" s="82"/>
      <c r="G232" s="82"/>
      <c r="H232" s="82"/>
      <c r="I232" s="59"/>
      <c r="J232" s="80"/>
      <c r="K232" s="58"/>
      <c r="L232" s="59">
        <f>SUMIF(CD52:CD212, 4, BC52:BC212)</f>
        <v>0</v>
      </c>
    </row>
    <row r="233" spans="1:12" ht="14.25" hidden="1" x14ac:dyDescent="0.2">
      <c r="A233" s="80"/>
      <c r="B233" s="8"/>
      <c r="C233" s="82" t="s">
        <v>137</v>
      </c>
      <c r="D233" s="82"/>
      <c r="E233" s="82"/>
      <c r="F233" s="82"/>
      <c r="G233" s="82"/>
      <c r="H233" s="82"/>
      <c r="I233" s="59"/>
      <c r="J233" s="80"/>
      <c r="K233" s="58"/>
      <c r="L233" s="59">
        <f>SUMIF(CD52:CD212, 4, BB52:BB212)</f>
        <v>0</v>
      </c>
    </row>
    <row r="234" spans="1:12" ht="14.25" x14ac:dyDescent="0.2">
      <c r="A234" s="80"/>
      <c r="B234" s="8"/>
      <c r="C234" s="82" t="s">
        <v>220</v>
      </c>
      <c r="D234" s="82"/>
      <c r="E234" s="82"/>
      <c r="F234" s="82"/>
      <c r="G234" s="82"/>
      <c r="H234" s="82"/>
      <c r="I234" s="59"/>
      <c r="J234" s="80"/>
      <c r="K234" s="58"/>
      <c r="L234" s="59">
        <f>SUMIF(CD52:CD212, 4, AR52:AR212)+SUMIF(CD52:CD212, 4, AT52:AT212)+SUMIF(CD52:CD212, 4, AV52:AV212)</f>
        <v>35369.5</v>
      </c>
    </row>
    <row r="235" spans="1:12" ht="14.25" x14ac:dyDescent="0.2">
      <c r="A235" s="80"/>
      <c r="B235" s="8"/>
      <c r="C235" s="82" t="s">
        <v>221</v>
      </c>
      <c r="D235" s="82"/>
      <c r="E235" s="82"/>
      <c r="F235" s="82"/>
      <c r="G235" s="82"/>
      <c r="H235" s="82"/>
      <c r="I235" s="59"/>
      <c r="J235" s="80"/>
      <c r="K235" s="58"/>
      <c r="L235" s="59">
        <f>SUMIF(CD52:CD212, 4, AZ52:AZ212)</f>
        <v>26173.440000000002</v>
      </c>
    </row>
    <row r="236" spans="1:12" ht="14.25" x14ac:dyDescent="0.2">
      <c r="A236" s="80"/>
      <c r="B236" s="8"/>
      <c r="C236" s="82" t="s">
        <v>222</v>
      </c>
      <c r="D236" s="82"/>
      <c r="E236" s="82"/>
      <c r="F236" s="82"/>
      <c r="G236" s="82"/>
      <c r="H236" s="82"/>
      <c r="I236" s="59"/>
      <c r="J236" s="80"/>
      <c r="K236" s="58"/>
      <c r="L236" s="59">
        <f>SUMIF(CD52:CD212, 4, BA52:BA212)</f>
        <v>12733.01</v>
      </c>
    </row>
    <row r="238" spans="1:12" ht="15" x14ac:dyDescent="0.2">
      <c r="A238" s="76"/>
      <c r="B238" s="77"/>
      <c r="C238" s="78" t="s">
        <v>229</v>
      </c>
      <c r="D238" s="78"/>
      <c r="E238" s="78"/>
      <c r="F238" s="78"/>
      <c r="G238" s="78"/>
      <c r="H238" s="78"/>
      <c r="I238" s="63"/>
      <c r="J238" s="76"/>
      <c r="K238" s="79"/>
      <c r="L238" s="63">
        <f>L169+L189+L209+L214</f>
        <v>74275.95</v>
      </c>
    </row>
    <row r="239" spans="1:12" ht="14.25" x14ac:dyDescent="0.2">
      <c r="A239" s="80"/>
      <c r="B239" s="8"/>
      <c r="C239" s="81" t="s">
        <v>127</v>
      </c>
      <c r="D239" s="82"/>
      <c r="E239" s="82"/>
      <c r="F239" s="82"/>
      <c r="G239" s="82"/>
      <c r="H239" s="82"/>
      <c r="I239" s="59"/>
      <c r="J239" s="80"/>
      <c r="K239" s="58"/>
      <c r="L239" s="59"/>
    </row>
    <row r="240" spans="1:12" ht="14.25" x14ac:dyDescent="0.2">
      <c r="A240" s="80"/>
      <c r="B240" s="8"/>
      <c r="C240" s="82" t="s">
        <v>218</v>
      </c>
      <c r="D240" s="82"/>
      <c r="E240" s="82"/>
      <c r="F240" s="82"/>
      <c r="G240" s="82"/>
      <c r="H240" s="82"/>
      <c r="I240" s="59"/>
      <c r="J240" s="80"/>
      <c r="K240" s="58"/>
      <c r="L240" s="59">
        <f>L242+L243+L249+L253</f>
        <v>35369.5</v>
      </c>
    </row>
    <row r="241" spans="1:12" ht="14.25" x14ac:dyDescent="0.2">
      <c r="A241" s="80"/>
      <c r="B241" s="8"/>
      <c r="C241" s="81" t="s">
        <v>127</v>
      </c>
      <c r="D241" s="82"/>
      <c r="E241" s="82"/>
      <c r="F241" s="82"/>
      <c r="G241" s="82"/>
      <c r="H241" s="82"/>
      <c r="I241" s="59"/>
      <c r="J241" s="80"/>
      <c r="K241" s="58"/>
      <c r="L241" s="59"/>
    </row>
    <row r="242" spans="1:12" ht="14.25" x14ac:dyDescent="0.2">
      <c r="A242" s="80"/>
      <c r="B242" s="8"/>
      <c r="C242" s="82" t="s">
        <v>219</v>
      </c>
      <c r="D242" s="82"/>
      <c r="E242" s="82"/>
      <c r="F242" s="82"/>
      <c r="G242" s="82"/>
      <c r="H242" s="82"/>
      <c r="I242" s="59"/>
      <c r="J242" s="80"/>
      <c r="K242" s="58"/>
      <c r="L242" s="59">
        <f>SUM(AR52:AR236)</f>
        <v>35369.5</v>
      </c>
    </row>
    <row r="243" spans="1:12" ht="14.25" hidden="1" x14ac:dyDescent="0.2">
      <c r="A243" s="80"/>
      <c r="B243" s="8"/>
      <c r="C243" s="82" t="s">
        <v>129</v>
      </c>
      <c r="D243" s="82"/>
      <c r="E243" s="82"/>
      <c r="F243" s="82"/>
      <c r="G243" s="82"/>
      <c r="H243" s="82"/>
      <c r="I243" s="59"/>
      <c r="J243" s="80"/>
      <c r="K243" s="58"/>
      <c r="L243" s="59">
        <f>L245+L248+L247</f>
        <v>0</v>
      </c>
    </row>
    <row r="244" spans="1:12" ht="14.25" hidden="1" x14ac:dyDescent="0.2">
      <c r="A244" s="80"/>
      <c r="B244" s="8"/>
      <c r="C244" s="81" t="s">
        <v>130</v>
      </c>
      <c r="D244" s="82"/>
      <c r="E244" s="82"/>
      <c r="F244" s="82"/>
      <c r="G244" s="82"/>
      <c r="H244" s="82"/>
      <c r="I244" s="59"/>
      <c r="J244" s="80"/>
      <c r="K244" s="58"/>
      <c r="L244" s="59"/>
    </row>
    <row r="245" spans="1:12" ht="14.25" hidden="1" x14ac:dyDescent="0.2">
      <c r="A245" s="80"/>
      <c r="B245" s="8"/>
      <c r="C245" s="82" t="s">
        <v>129</v>
      </c>
      <c r="D245" s="82"/>
      <c r="E245" s="82"/>
      <c r="F245" s="82"/>
      <c r="G245" s="82"/>
      <c r="H245" s="82"/>
      <c r="I245" s="59"/>
      <c r="J245" s="80"/>
      <c r="K245" s="58"/>
      <c r="L245" s="59">
        <f>SUM(AO52:AO236)</f>
        <v>0</v>
      </c>
    </row>
    <row r="246" spans="1:12" ht="14.25" hidden="1" x14ac:dyDescent="0.2">
      <c r="A246" s="80"/>
      <c r="B246" s="8"/>
      <c r="C246" s="81" t="s">
        <v>131</v>
      </c>
      <c r="D246" s="82"/>
      <c r="E246" s="82"/>
      <c r="F246" s="82"/>
      <c r="G246" s="82"/>
      <c r="H246" s="82"/>
      <c r="I246" s="59"/>
      <c r="J246" s="80"/>
      <c r="K246" s="58"/>
      <c r="L246" s="59"/>
    </row>
    <row r="247" spans="1:12" ht="14.25" hidden="1" x14ac:dyDescent="0.2">
      <c r="A247" s="80"/>
      <c r="B247" s="8"/>
      <c r="C247" s="82" t="s">
        <v>132</v>
      </c>
      <c r="D247" s="82"/>
      <c r="E247" s="82"/>
      <c r="F247" s="82"/>
      <c r="G247" s="82"/>
      <c r="H247" s="82"/>
      <c r="I247" s="59"/>
      <c r="J247" s="80"/>
      <c r="K247" s="58"/>
      <c r="L247" s="59">
        <f>SUM(AT52:AT236)</f>
        <v>0</v>
      </c>
    </row>
    <row r="248" spans="1:12" ht="14.25" hidden="1" x14ac:dyDescent="0.2">
      <c r="A248" s="80"/>
      <c r="B248" s="8"/>
      <c r="C248" s="82" t="s">
        <v>133</v>
      </c>
      <c r="D248" s="82"/>
      <c r="E248" s="82"/>
      <c r="F248" s="82"/>
      <c r="G248" s="82"/>
      <c r="H248" s="82"/>
      <c r="I248" s="59"/>
      <c r="J248" s="80"/>
      <c r="K248" s="58"/>
      <c r="L248" s="59">
        <f>SUM(AV52:AV236)</f>
        <v>0</v>
      </c>
    </row>
    <row r="249" spans="1:12" ht="14.25" hidden="1" x14ac:dyDescent="0.2">
      <c r="A249" s="80"/>
      <c r="B249" s="8"/>
      <c r="C249" s="82" t="s">
        <v>134</v>
      </c>
      <c r="D249" s="82"/>
      <c r="E249" s="82"/>
      <c r="F249" s="82"/>
      <c r="G249" s="82"/>
      <c r="H249" s="82"/>
      <c r="I249" s="59"/>
      <c r="J249" s="80"/>
      <c r="K249" s="58"/>
      <c r="L249" s="59">
        <f>L251+L252</f>
        <v>0</v>
      </c>
    </row>
    <row r="250" spans="1:12" ht="14.25" hidden="1" x14ac:dyDescent="0.2">
      <c r="A250" s="80"/>
      <c r="B250" s="8"/>
      <c r="C250" s="81" t="s">
        <v>130</v>
      </c>
      <c r="D250" s="82"/>
      <c r="E250" s="82"/>
      <c r="F250" s="82"/>
      <c r="G250" s="82"/>
      <c r="H250" s="82"/>
      <c r="I250" s="59"/>
      <c r="J250" s="80"/>
      <c r="K250" s="58"/>
      <c r="L250" s="59"/>
    </row>
    <row r="251" spans="1:12" ht="14.25" hidden="1" x14ac:dyDescent="0.2">
      <c r="A251" s="80"/>
      <c r="B251" s="8"/>
      <c r="C251" s="82" t="s">
        <v>135</v>
      </c>
      <c r="D251" s="82"/>
      <c r="E251" s="82"/>
      <c r="F251" s="82"/>
      <c r="G251" s="82"/>
      <c r="H251" s="82"/>
      <c r="I251" s="59"/>
      <c r="J251" s="80"/>
      <c r="K251" s="58"/>
      <c r="L251" s="59">
        <f>SUM(AW52:AW236)-SUM(BK52:BK236)</f>
        <v>0</v>
      </c>
    </row>
    <row r="252" spans="1:12" ht="14.25" hidden="1" x14ac:dyDescent="0.2">
      <c r="A252" s="80"/>
      <c r="B252" s="8"/>
      <c r="C252" s="82" t="s">
        <v>136</v>
      </c>
      <c r="D252" s="82"/>
      <c r="E252" s="82"/>
      <c r="F252" s="82"/>
      <c r="G252" s="82"/>
      <c r="H252" s="82"/>
      <c r="I252" s="59"/>
      <c r="J252" s="80"/>
      <c r="K252" s="58"/>
      <c r="L252" s="59">
        <f>SUM(BC52:BC236)</f>
        <v>0</v>
      </c>
    </row>
    <row r="253" spans="1:12" ht="14.25" hidden="1" x14ac:dyDescent="0.2">
      <c r="A253" s="80"/>
      <c r="B253" s="8"/>
      <c r="C253" s="82" t="s">
        <v>137</v>
      </c>
      <c r="D253" s="82"/>
      <c r="E253" s="82"/>
      <c r="F253" s="82"/>
      <c r="G253" s="82"/>
      <c r="H253" s="82"/>
      <c r="I253" s="59"/>
      <c r="J253" s="80"/>
      <c r="K253" s="58"/>
      <c r="L253" s="59">
        <f>SUM(BB52:BB236)</f>
        <v>0</v>
      </c>
    </row>
    <row r="254" spans="1:12" ht="14.25" x14ac:dyDescent="0.2">
      <c r="A254" s="80"/>
      <c r="B254" s="8"/>
      <c r="C254" s="82" t="s">
        <v>138</v>
      </c>
      <c r="D254" s="82"/>
      <c r="E254" s="82"/>
      <c r="F254" s="82"/>
      <c r="G254" s="82"/>
      <c r="H254" s="82"/>
      <c r="I254" s="59"/>
      <c r="J254" s="80"/>
      <c r="K254" s="58"/>
      <c r="L254" s="59">
        <f>SUM(AR52:AR236)+SUM(AT52:AT236)+SUM(AV52:AV236)</f>
        <v>35369.5</v>
      </c>
    </row>
    <row r="255" spans="1:12" ht="14.25" x14ac:dyDescent="0.2">
      <c r="A255" s="80"/>
      <c r="B255" s="8"/>
      <c r="C255" s="82" t="s">
        <v>139</v>
      </c>
      <c r="D255" s="82"/>
      <c r="E255" s="82"/>
      <c r="F255" s="82"/>
      <c r="G255" s="82"/>
      <c r="H255" s="82"/>
      <c r="I255" s="59"/>
      <c r="J255" s="80"/>
      <c r="K255" s="58"/>
      <c r="L255" s="59">
        <f>SUM(AZ52:AZ236)</f>
        <v>26173.440000000002</v>
      </c>
    </row>
    <row r="256" spans="1:12" ht="14.25" x14ac:dyDescent="0.2">
      <c r="A256" s="80"/>
      <c r="B256" s="8"/>
      <c r="C256" s="82" t="s">
        <v>140</v>
      </c>
      <c r="D256" s="82"/>
      <c r="E256" s="82"/>
      <c r="F256" s="82"/>
      <c r="G256" s="82"/>
      <c r="H256" s="82"/>
      <c r="I256" s="59"/>
      <c r="J256" s="80"/>
      <c r="K256" s="58"/>
      <c r="L256" s="59">
        <f>SUM(BA52:BA236)</f>
        <v>12733.01</v>
      </c>
    </row>
    <row r="257" spans="1:12" ht="14.25" hidden="1" x14ac:dyDescent="0.2">
      <c r="A257" s="80"/>
      <c r="B257" s="8"/>
      <c r="C257" s="82" t="s">
        <v>230</v>
      </c>
      <c r="D257" s="82"/>
      <c r="E257" s="82"/>
      <c r="F257" s="82"/>
      <c r="G257" s="82"/>
      <c r="H257" s="82"/>
      <c r="I257" s="59"/>
      <c r="J257" s="80"/>
      <c r="K257" s="58"/>
      <c r="L257" s="59">
        <f>L259+L260</f>
        <v>0</v>
      </c>
    </row>
    <row r="258" spans="1:12" ht="14.25" hidden="1" x14ac:dyDescent="0.2">
      <c r="A258" s="80"/>
      <c r="B258" s="8"/>
      <c r="C258" s="81" t="s">
        <v>127</v>
      </c>
      <c r="D258" s="82"/>
      <c r="E258" s="82"/>
      <c r="F258" s="82"/>
      <c r="G258" s="82"/>
      <c r="H258" s="82"/>
      <c r="I258" s="59"/>
      <c r="J258" s="80"/>
      <c r="K258" s="58"/>
      <c r="L258" s="59"/>
    </row>
    <row r="259" spans="1:12" ht="14.25" hidden="1" x14ac:dyDescent="0.2">
      <c r="A259" s="80"/>
      <c r="B259" s="8"/>
      <c r="C259" s="82" t="s">
        <v>142</v>
      </c>
      <c r="D259" s="82"/>
      <c r="E259" s="82"/>
      <c r="F259" s="82"/>
      <c r="G259" s="82"/>
      <c r="H259" s="82"/>
      <c r="I259" s="59"/>
      <c r="J259" s="80"/>
      <c r="K259" s="58"/>
      <c r="L259" s="59">
        <f>SUM(BK52:BK236)</f>
        <v>0</v>
      </c>
    </row>
    <row r="260" spans="1:12" ht="14.25" hidden="1" x14ac:dyDescent="0.2">
      <c r="A260" s="80"/>
      <c r="B260" s="8"/>
      <c r="C260" s="82" t="s">
        <v>143</v>
      </c>
      <c r="D260" s="82"/>
      <c r="E260" s="82"/>
      <c r="F260" s="82"/>
      <c r="G260" s="82"/>
      <c r="H260" s="82"/>
      <c r="I260" s="59"/>
      <c r="J260" s="80"/>
      <c r="K260" s="58"/>
      <c r="L260" s="59">
        <f>SUM(BD52:BD236)</f>
        <v>0</v>
      </c>
    </row>
    <row r="261" spans="1:12" ht="14.25" x14ac:dyDescent="0.2">
      <c r="A261" s="80"/>
      <c r="B261" s="8"/>
      <c r="C261" s="82" t="s">
        <v>231</v>
      </c>
      <c r="D261" s="82"/>
      <c r="E261" s="82"/>
      <c r="F261" s="82"/>
      <c r="G261" s="82"/>
      <c r="H261" s="82"/>
      <c r="I261" s="59"/>
      <c r="J261" s="80"/>
      <c r="K261" s="58"/>
      <c r="L261" s="59">
        <f>L214</f>
        <v>74275.95</v>
      </c>
    </row>
    <row r="262" spans="1:12" ht="14.25" x14ac:dyDescent="0.2">
      <c r="A262" s="80"/>
      <c r="B262" s="8"/>
      <c r="C262" s="78" t="s">
        <v>147</v>
      </c>
      <c r="D262" s="82"/>
      <c r="E262" s="82"/>
      <c r="F262" s="82"/>
      <c r="G262" s="82"/>
      <c r="H262" s="82"/>
      <c r="I262" s="59"/>
      <c r="J262" s="80"/>
      <c r="K262" s="58"/>
      <c r="L262" s="59"/>
    </row>
    <row r="263" spans="1:12" ht="14.25" hidden="1" x14ac:dyDescent="0.2">
      <c r="A263" s="80"/>
      <c r="B263" s="8"/>
      <c r="C263" s="82" t="s">
        <v>148</v>
      </c>
      <c r="D263" s="82"/>
      <c r="E263" s="82"/>
      <c r="F263" s="82"/>
      <c r="G263" s="82"/>
      <c r="H263" s="82"/>
      <c r="I263" s="59"/>
      <c r="J263" s="80"/>
      <c r="K263" s="58"/>
      <c r="L263" s="59">
        <f>SUM(AX52:AX236)</f>
        <v>0</v>
      </c>
    </row>
    <row r="264" spans="1:12" ht="14.25" hidden="1" x14ac:dyDescent="0.2">
      <c r="A264" s="80"/>
      <c r="B264" s="8"/>
      <c r="C264" s="82" t="s">
        <v>149</v>
      </c>
      <c r="D264" s="82"/>
      <c r="E264" s="82"/>
      <c r="F264" s="82"/>
      <c r="G264" s="82"/>
      <c r="H264" s="82"/>
      <c r="I264" s="59"/>
      <c r="J264" s="80"/>
      <c r="K264" s="58"/>
      <c r="L264" s="59">
        <f>SUM(AY52:AY236)</f>
        <v>0</v>
      </c>
    </row>
    <row r="265" spans="1:12" ht="14.25" x14ac:dyDescent="0.2">
      <c r="A265" s="80"/>
      <c r="B265" s="8"/>
      <c r="C265" s="82" t="s">
        <v>150</v>
      </c>
      <c r="D265" s="82"/>
      <c r="E265" s="82"/>
      <c r="F265" s="83"/>
      <c r="G265" s="62">
        <f>[2]Source!F93</f>
        <v>56.2468</v>
      </c>
      <c r="H265" s="80"/>
      <c r="I265" s="80"/>
      <c r="J265" s="80"/>
      <c r="K265" s="80"/>
      <c r="L265" s="80"/>
    </row>
    <row r="266" spans="1:12" ht="14.25" hidden="1" customHeight="1" x14ac:dyDescent="0.2">
      <c r="A266" s="80"/>
      <c r="B266" s="8"/>
      <c r="C266" s="82" t="s">
        <v>151</v>
      </c>
      <c r="D266" s="82"/>
      <c r="E266" s="82"/>
      <c r="F266" s="83"/>
      <c r="G266" s="62">
        <f>[2]Source!F94</f>
        <v>0</v>
      </c>
      <c r="H266" s="80"/>
      <c r="I266" s="80"/>
      <c r="J266" s="80"/>
      <c r="K266" s="80"/>
      <c r="L266" s="80"/>
    </row>
    <row r="270" spans="1:12" ht="14.25" customHeight="1" x14ac:dyDescent="0.2">
      <c r="A270" s="101"/>
      <c r="B270" s="102" t="s">
        <v>232</v>
      </c>
      <c r="C270" s="103" t="str">
        <f>IF([2]Source!AC12&lt;&gt;"", [2]Source!AC12," ")</f>
        <v xml:space="preserve"> </v>
      </c>
      <c r="D270" s="38"/>
      <c r="E270" s="38"/>
      <c r="F270" s="38"/>
      <c r="G270" s="38"/>
      <c r="H270" s="104" t="str">
        <f>IF([2]Source!AB12&lt;&gt;"", [2]Source!AB12," ")</f>
        <v xml:space="preserve"> </v>
      </c>
      <c r="I270" s="105"/>
      <c r="J270" s="105"/>
      <c r="K270" s="106"/>
      <c r="L270" s="106"/>
    </row>
    <row r="271" spans="1:12" ht="14.25" customHeight="1" x14ac:dyDescent="0.2">
      <c r="A271" s="101"/>
      <c r="B271" s="107"/>
      <c r="C271" s="108" t="s">
        <v>233</v>
      </c>
      <c r="D271" s="108"/>
      <c r="E271" s="108"/>
      <c r="F271" s="108"/>
      <c r="G271" s="108"/>
      <c r="H271" s="105"/>
      <c r="I271" s="105"/>
      <c r="J271" s="105"/>
      <c r="K271" s="106"/>
      <c r="L271" s="106"/>
    </row>
    <row r="272" spans="1:12" ht="14.25" customHeight="1" x14ac:dyDescent="0.2">
      <c r="A272" s="101"/>
      <c r="B272" s="107"/>
      <c r="C272" s="21"/>
      <c r="D272" s="21"/>
      <c r="E272" s="21"/>
      <c r="F272" s="21"/>
      <c r="G272" s="21"/>
      <c r="H272" s="105"/>
      <c r="I272" s="105"/>
      <c r="J272" s="105"/>
      <c r="K272" s="106"/>
      <c r="L272" s="106"/>
    </row>
    <row r="273" spans="1:12" ht="14.25" customHeight="1" x14ac:dyDescent="0.2">
      <c r="A273" s="101"/>
      <c r="B273" s="102" t="s">
        <v>234</v>
      </c>
      <c r="C273" s="103" t="str">
        <f>IF([2]Source!AE12&lt;&gt;"", [2]Source!AE12," ")</f>
        <v xml:space="preserve"> </v>
      </c>
      <c r="D273" s="38"/>
      <c r="E273" s="38"/>
      <c r="F273" s="38"/>
      <c r="G273" s="38"/>
      <c r="H273" s="104" t="str">
        <f>IF([2]Source!AD12&lt;&gt;"", [2]Source!AD12," ")</f>
        <v xml:space="preserve"> </v>
      </c>
      <c r="I273" s="105"/>
      <c r="J273" s="105"/>
      <c r="K273" s="106"/>
      <c r="L273" s="106"/>
    </row>
    <row r="274" spans="1:12" ht="14.25" customHeight="1" x14ac:dyDescent="0.2">
      <c r="A274" s="21"/>
      <c r="B274" s="21"/>
      <c r="C274" s="108" t="s">
        <v>233</v>
      </c>
      <c r="D274" s="108"/>
      <c r="E274" s="108"/>
      <c r="F274" s="108"/>
      <c r="G274" s="108"/>
      <c r="H274" s="105"/>
      <c r="I274" s="105"/>
      <c r="J274" s="105"/>
      <c r="K274" s="106"/>
      <c r="L274" s="106"/>
    </row>
  </sheetData>
  <mergeCells count="190">
    <mergeCell ref="C266:F266"/>
    <mergeCell ref="C271:G271"/>
    <mergeCell ref="C274:G274"/>
    <mergeCell ref="C260:H260"/>
    <mergeCell ref="C261:H261"/>
    <mergeCell ref="C262:H262"/>
    <mergeCell ref="C263:H263"/>
    <mergeCell ref="C264:H264"/>
    <mergeCell ref="C265:F265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35:H235"/>
    <mergeCell ref="C236:H236"/>
    <mergeCell ref="C238:H238"/>
    <mergeCell ref="C239:H239"/>
    <mergeCell ref="C240:H240"/>
    <mergeCell ref="C241:H241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0:H210"/>
    <mergeCell ref="C211:H211"/>
    <mergeCell ref="C212:H212"/>
    <mergeCell ref="C214:H214"/>
    <mergeCell ref="C215:H215"/>
    <mergeCell ref="C216:H216"/>
    <mergeCell ref="C203:H203"/>
    <mergeCell ref="C204:H204"/>
    <mergeCell ref="C205:H205"/>
    <mergeCell ref="C206:H206"/>
    <mergeCell ref="C207:H207"/>
    <mergeCell ref="C209:H209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4:H184"/>
    <mergeCell ref="C185:H185"/>
    <mergeCell ref="C186:H186"/>
    <mergeCell ref="C187:H187"/>
    <mergeCell ref="C189:H189"/>
    <mergeCell ref="C190:H190"/>
    <mergeCell ref="C178:H178"/>
    <mergeCell ref="C179:H179"/>
    <mergeCell ref="C180:H180"/>
    <mergeCell ref="C181:H181"/>
    <mergeCell ref="C182:H182"/>
    <mergeCell ref="C183:H183"/>
    <mergeCell ref="C172:H172"/>
    <mergeCell ref="C173:H173"/>
    <mergeCell ref="C174:H174"/>
    <mergeCell ref="C175:H175"/>
    <mergeCell ref="C176:H176"/>
    <mergeCell ref="C177:H177"/>
    <mergeCell ref="C163:F163"/>
    <mergeCell ref="C164:F164"/>
    <mergeCell ref="C167:H167"/>
    <mergeCell ref="C169:H169"/>
    <mergeCell ref="C170:H170"/>
    <mergeCell ref="C171:H171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4:H134"/>
    <mergeCell ref="I134:J134"/>
    <mergeCell ref="K134:L134"/>
    <mergeCell ref="C136:H136"/>
    <mergeCell ref="C137:H137"/>
    <mergeCell ref="C138:H138"/>
    <mergeCell ref="C116:H116"/>
    <mergeCell ref="I116:J116"/>
    <mergeCell ref="K116:L116"/>
    <mergeCell ref="C125:H125"/>
    <mergeCell ref="I125:J125"/>
    <mergeCell ref="K125:L125"/>
    <mergeCell ref="C98:H98"/>
    <mergeCell ref="I98:J98"/>
    <mergeCell ref="K98:L98"/>
    <mergeCell ref="C107:H107"/>
    <mergeCell ref="I107:J107"/>
    <mergeCell ref="K107:L107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5970-10FB-4118-A1BD-9072A866E085}">
  <sheetPr>
    <pageSetUpPr fitToPage="1"/>
  </sheetPr>
  <dimension ref="A1:CO230"/>
  <sheetViews>
    <sheetView topLeftCell="A13" zoomScale="75" workbookViewId="0">
      <selection activeCell="C104" sqref="C104:H104"/>
    </sheetView>
  </sheetViews>
  <sheetFormatPr defaultRowHeight="12.75" x14ac:dyDescent="0.2"/>
  <cols>
    <col min="1" max="1" width="5.7109375" style="113" customWidth="1"/>
    <col min="2" max="2" width="20.7109375" style="113" customWidth="1"/>
    <col min="3" max="3" width="40.7109375" style="113" customWidth="1"/>
    <col min="4" max="4" width="10.7109375" style="113" customWidth="1"/>
    <col min="5" max="12" width="15.7109375" style="113" customWidth="1"/>
    <col min="13" max="14" width="9.140625" style="113"/>
    <col min="15" max="92" width="0" style="113" hidden="1" customWidth="1"/>
    <col min="93" max="93" width="108.7109375" style="113" hidden="1" customWidth="1"/>
    <col min="94" max="101" width="0" style="113" hidden="1" customWidth="1"/>
    <col min="102" max="16384" width="9.140625" style="113"/>
  </cols>
  <sheetData>
    <row r="1" spans="1:93" x14ac:dyDescent="0.2">
      <c r="A1" s="112" t="str">
        <f>[3]Source!B1</f>
        <v>Smeta.RU  (495) 974-1589</v>
      </c>
    </row>
    <row r="2" spans="1:93" ht="12.75" customHeight="1" x14ac:dyDescent="0.2">
      <c r="A2" s="114" t="s">
        <v>0</v>
      </c>
      <c r="B2" s="114"/>
      <c r="C2" s="114"/>
      <c r="D2" s="114"/>
      <c r="E2" s="114"/>
      <c r="F2" s="115" t="s">
        <v>1</v>
      </c>
      <c r="G2" s="115"/>
      <c r="H2" s="115"/>
      <c r="I2" s="115"/>
      <c r="J2" s="115"/>
      <c r="K2" s="115"/>
      <c r="L2" s="115"/>
    </row>
    <row r="3" spans="1:93" ht="12.75" customHeight="1" x14ac:dyDescent="0.2">
      <c r="A3" s="116"/>
      <c r="B3" s="116"/>
      <c r="C3" s="116"/>
      <c r="D3" s="116"/>
      <c r="E3" s="116"/>
      <c r="F3" s="117"/>
      <c r="G3" s="117"/>
      <c r="H3" s="117"/>
      <c r="I3" s="117"/>
      <c r="J3" s="117"/>
      <c r="K3" s="117"/>
      <c r="L3" s="117"/>
    </row>
    <row r="4" spans="1:93" ht="25.5" x14ac:dyDescent="0.2">
      <c r="A4" s="114" t="s">
        <v>2</v>
      </c>
      <c r="B4" s="114"/>
      <c r="C4" s="114"/>
      <c r="D4" s="114"/>
      <c r="E4" s="114"/>
      <c r="F4" s="115" t="str">
        <f>IF([3]Source!CQ12 &lt;&gt; "", [3]Source!CQ12,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5"/>
      <c r="H4" s="115"/>
      <c r="I4" s="115"/>
      <c r="J4" s="115"/>
      <c r="K4" s="115"/>
      <c r="L4" s="115"/>
      <c r="CO4" s="118" t="str">
        <f>IF([3]Source!CQ12 &lt;&gt; "", [3]Source!CQ12,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6"/>
      <c r="B5" s="116"/>
      <c r="C5" s="116"/>
      <c r="D5" s="116"/>
      <c r="E5" s="116"/>
      <c r="F5" s="117"/>
      <c r="G5" s="117"/>
      <c r="H5" s="117"/>
      <c r="I5" s="117"/>
      <c r="J5" s="117"/>
      <c r="K5" s="117"/>
      <c r="L5" s="117"/>
    </row>
    <row r="6" spans="1:93" ht="127.5" x14ac:dyDescent="0.2">
      <c r="A6" s="114" t="s">
        <v>3</v>
      </c>
      <c r="B6" s="114"/>
      <c r="C6" s="114"/>
      <c r="D6" s="114"/>
      <c r="E6" s="114"/>
      <c r="F6" s="115" t="str">
        <f>IF([3]Source!CV12 &lt;&gt; "", [3]Source!CV12,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5"/>
      <c r="H6" s="115"/>
      <c r="I6" s="115"/>
      <c r="J6" s="115"/>
      <c r="K6" s="115"/>
      <c r="L6" s="115"/>
      <c r="CO6" s="118" t="str">
        <f>IF([3]Source!CV12 &lt;&gt; "", [3]Source!CV12,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6"/>
      <c r="B7" s="116"/>
      <c r="C7" s="116"/>
      <c r="D7" s="116"/>
      <c r="E7" s="116"/>
      <c r="F7" s="117"/>
      <c r="G7" s="117"/>
      <c r="H7" s="117"/>
      <c r="I7" s="117"/>
      <c r="J7" s="117"/>
      <c r="K7" s="117"/>
      <c r="L7" s="117"/>
    </row>
    <row r="8" spans="1:93" ht="76.5" customHeight="1" x14ac:dyDescent="0.2">
      <c r="A8" s="114" t="s">
        <v>4</v>
      </c>
      <c r="B8" s="114"/>
      <c r="C8" s="114"/>
      <c r="D8" s="114"/>
      <c r="E8" s="114"/>
      <c r="F8" s="115" t="s">
        <v>5</v>
      </c>
      <c r="G8" s="115"/>
      <c r="H8" s="115"/>
      <c r="I8" s="115"/>
      <c r="J8" s="115"/>
      <c r="K8" s="115"/>
      <c r="L8" s="115"/>
    </row>
    <row r="9" spans="1:93" ht="12.75" customHeight="1" x14ac:dyDescent="0.2">
      <c r="A9" s="116"/>
      <c r="B9" s="116"/>
      <c r="C9" s="116"/>
      <c r="D9" s="116"/>
      <c r="E9" s="116"/>
      <c r="F9" s="117"/>
      <c r="G9" s="117"/>
      <c r="H9" s="117"/>
      <c r="I9" s="117"/>
      <c r="J9" s="117"/>
      <c r="K9" s="117"/>
      <c r="L9" s="117"/>
    </row>
    <row r="10" spans="1:93" ht="38.25" customHeight="1" x14ac:dyDescent="0.2">
      <c r="A10" s="114" t="s">
        <v>6</v>
      </c>
      <c r="B10" s="114"/>
      <c r="C10" s="114"/>
      <c r="D10" s="114"/>
      <c r="E10" s="114"/>
      <c r="F10" s="115" t="s">
        <v>7</v>
      </c>
      <c r="G10" s="115"/>
      <c r="H10" s="115"/>
      <c r="I10" s="115"/>
      <c r="J10" s="115"/>
      <c r="K10" s="115"/>
      <c r="L10" s="115"/>
    </row>
    <row r="11" spans="1:93" ht="12.75" customHeight="1" x14ac:dyDescent="0.2">
      <c r="A11" s="119"/>
      <c r="B11" s="119"/>
      <c r="C11" s="119"/>
      <c r="D11" s="119"/>
      <c r="E11" s="119"/>
      <c r="F11" s="120"/>
      <c r="G11" s="120"/>
      <c r="H11" s="120"/>
      <c r="I11" s="120"/>
      <c r="J11" s="120"/>
      <c r="K11" s="120"/>
      <c r="L11" s="120"/>
    </row>
    <row r="12" spans="1:93" ht="12.75" customHeight="1" x14ac:dyDescent="0.2">
      <c r="A12" s="114" t="s">
        <v>8</v>
      </c>
      <c r="B12" s="114"/>
      <c r="C12" s="114"/>
      <c r="D12" s="114"/>
      <c r="E12" s="114"/>
      <c r="F12" s="115" t="s">
        <v>9</v>
      </c>
      <c r="G12" s="115"/>
      <c r="H12" s="115"/>
      <c r="I12" s="115"/>
      <c r="J12" s="115"/>
      <c r="K12" s="115"/>
      <c r="L12" s="115"/>
    </row>
    <row r="13" spans="1:93" ht="12.75" customHeight="1" x14ac:dyDescent="0.2">
      <c r="A13" s="119"/>
      <c r="B13" s="119"/>
      <c r="C13" s="119"/>
      <c r="D13" s="119"/>
      <c r="E13" s="119"/>
      <c r="F13" s="120"/>
      <c r="G13" s="120"/>
      <c r="H13" s="120"/>
      <c r="I13" s="120"/>
      <c r="J13" s="120"/>
      <c r="K13" s="120"/>
      <c r="L13" s="120"/>
    </row>
    <row r="14" spans="1:93" ht="12.75" customHeight="1" x14ac:dyDescent="0.2">
      <c r="A14" s="114" t="s">
        <v>10</v>
      </c>
      <c r="B14" s="114"/>
      <c r="C14" s="114"/>
      <c r="D14" s="114"/>
      <c r="E14" s="114"/>
      <c r="F14" s="115" t="str">
        <f>IF([3]Source!CZ12 &lt;&gt; "", [3]Source!CZ12, "")</f>
        <v/>
      </c>
      <c r="G14" s="115"/>
      <c r="H14" s="115"/>
      <c r="I14" s="115"/>
      <c r="J14" s="115"/>
      <c r="K14" s="115"/>
      <c r="L14" s="115"/>
    </row>
    <row r="15" spans="1:93" ht="12.75" customHeight="1" x14ac:dyDescent="0.2">
      <c r="A15" s="119"/>
      <c r="B15" s="119"/>
      <c r="C15" s="119"/>
      <c r="D15" s="119"/>
      <c r="E15" s="119"/>
      <c r="F15" s="120"/>
      <c r="G15" s="120"/>
      <c r="H15" s="120"/>
      <c r="I15" s="120"/>
      <c r="J15" s="120"/>
      <c r="K15" s="120"/>
      <c r="L15" s="117"/>
    </row>
    <row r="16" spans="1:93" ht="12.75" customHeight="1" x14ac:dyDescent="0.2">
      <c r="A16" s="114" t="s">
        <v>11</v>
      </c>
      <c r="B16" s="114"/>
      <c r="C16" s="114"/>
      <c r="D16" s="114"/>
      <c r="E16" s="114"/>
      <c r="F16" s="115" t="str">
        <f>IF([3]Source!DA12 &lt;&gt; "", [3]Source!DA12, "")</f>
        <v/>
      </c>
      <c r="G16" s="115"/>
      <c r="H16" s="115"/>
      <c r="I16" s="115"/>
      <c r="J16" s="115"/>
      <c r="K16" s="115"/>
      <c r="L16" s="115"/>
    </row>
    <row r="17" spans="1:12" ht="12.75" customHeight="1" x14ac:dyDescent="0.2">
      <c r="A17" s="121"/>
      <c r="B17" s="121"/>
      <c r="C17" s="121"/>
      <c r="D17" s="121"/>
      <c r="E17" s="121"/>
      <c r="F17" s="122"/>
      <c r="G17" s="122"/>
      <c r="H17" s="122"/>
      <c r="I17" s="122"/>
      <c r="J17" s="122"/>
      <c r="K17" s="122"/>
      <c r="L17" s="122"/>
    </row>
    <row r="18" spans="1:12" ht="12.75" customHeight="1" x14ac:dyDescent="0.2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</row>
    <row r="19" spans="1:12" ht="36.75" customHeight="1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14.25" customHeight="1" x14ac:dyDescent="0.2">
      <c r="A20" s="13" t="s">
        <v>13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.75" customHeight="1" x14ac:dyDescent="0.25">
      <c r="A22" s="1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4.25" customHeight="1" x14ac:dyDescent="0.2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4"/>
      <c r="B24" s="14"/>
      <c r="C24" s="14"/>
      <c r="D24" s="14"/>
      <c r="E24" s="14"/>
      <c r="F24" s="15"/>
      <c r="G24" s="15"/>
      <c r="H24" s="15"/>
      <c r="I24" s="15"/>
      <c r="J24" s="15"/>
      <c r="K24" s="15"/>
      <c r="L24" s="15"/>
    </row>
    <row r="25" spans="1:12" ht="15.75" customHeight="1" x14ac:dyDescent="0.25">
      <c r="A25" s="16" t="s">
        <v>265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5" customHeight="1" x14ac:dyDescent="0.25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</row>
    <row r="27" spans="1:12" ht="18" customHeight="1" x14ac:dyDescent="0.25">
      <c r="A27" s="19" t="s">
        <v>266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14.25" customHeight="1" x14ac:dyDescent="0.2">
      <c r="A28" s="13" t="s">
        <v>17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13" t="s">
        <v>18</v>
      </c>
      <c r="C31" s="123" t="s">
        <v>19</v>
      </c>
      <c r="D31" s="113" t="s">
        <v>20</v>
      </c>
    </row>
    <row r="32" spans="1:12" ht="12.75" customHeight="1" x14ac:dyDescent="0.2">
      <c r="C32" s="124"/>
    </row>
    <row r="33" spans="1:12" ht="12.75" customHeight="1" x14ac:dyDescent="0.2">
      <c r="A33" s="113" t="s">
        <v>21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</row>
    <row r="34" spans="1:12" ht="12.75" customHeight="1" x14ac:dyDescent="0.2">
      <c r="A34" s="126"/>
      <c r="B34" s="127"/>
      <c r="C34" s="13" t="s">
        <v>22</v>
      </c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28" t="s">
        <v>23</v>
      </c>
      <c r="B36" s="14"/>
      <c r="C36" s="14"/>
      <c r="D36" s="129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28" t="s">
        <v>24</v>
      </c>
      <c r="B38" s="14"/>
      <c r="C38" s="130">
        <f>C41+C42+C43+C44</f>
        <v>15.58014</v>
      </c>
      <c r="D38" s="130"/>
      <c r="E38" s="113" t="s">
        <v>25</v>
      </c>
      <c r="F38" s="121"/>
      <c r="G38" s="121"/>
      <c r="H38" s="121"/>
      <c r="I38" s="121"/>
      <c r="J38" s="121"/>
      <c r="K38" s="121"/>
      <c r="L38" s="14"/>
    </row>
    <row r="39" spans="1:12" ht="14.25" customHeight="1" x14ac:dyDescent="0.2">
      <c r="A39" s="128"/>
      <c r="B39" s="14"/>
      <c r="C39" s="131"/>
      <c r="D39" s="132"/>
      <c r="F39" s="121"/>
      <c r="G39" s="113" t="s">
        <v>26</v>
      </c>
      <c r="H39" s="14"/>
      <c r="K39" s="133">
        <f>ROUND(SUM(AR52:AR223)/1000, 2)</f>
        <v>7.42</v>
      </c>
      <c r="L39" s="113" t="s">
        <v>25</v>
      </c>
    </row>
    <row r="40" spans="1:12" ht="14.25" customHeight="1" x14ac:dyDescent="0.2">
      <c r="A40" s="14"/>
      <c r="B40" s="134" t="s">
        <v>27</v>
      </c>
      <c r="C40" s="135"/>
      <c r="D40" s="14"/>
      <c r="F40" s="121"/>
      <c r="G40" s="113" t="s">
        <v>28</v>
      </c>
      <c r="H40" s="14"/>
      <c r="K40" s="133">
        <f>ROUND(SUM(AT52:AT223)/1000, 2)</f>
        <v>0</v>
      </c>
      <c r="L40" s="113" t="s">
        <v>25</v>
      </c>
    </row>
    <row r="41" spans="1:12" ht="14.25" customHeight="1" x14ac:dyDescent="0.2">
      <c r="A41" s="14"/>
      <c r="B41" s="128" t="s">
        <v>29</v>
      </c>
      <c r="C41" s="136">
        <f>ROUND(([3]Source!F162)/1000, 2)</f>
        <v>0</v>
      </c>
      <c r="D41" s="137"/>
      <c r="E41" s="113" t="s">
        <v>25</v>
      </c>
      <c r="F41" s="121"/>
      <c r="G41" s="113" t="s">
        <v>30</v>
      </c>
      <c r="H41" s="14"/>
      <c r="J41" s="132"/>
      <c r="K41" s="138">
        <f>[3]Source!F167</f>
        <v>10.927199999999999</v>
      </c>
      <c r="L41" s="113" t="s">
        <v>31</v>
      </c>
    </row>
    <row r="42" spans="1:12" ht="14.25" customHeight="1" x14ac:dyDescent="0.2">
      <c r="A42" s="14"/>
      <c r="B42" s="128" t="s">
        <v>32</v>
      </c>
      <c r="C42" s="136">
        <f>ROUND(([3]Source!F163)/1000,2)</f>
        <v>0</v>
      </c>
      <c r="D42" s="137"/>
      <c r="E42" s="113" t="s">
        <v>25</v>
      </c>
      <c r="F42" s="121"/>
      <c r="G42" s="113" t="s">
        <v>33</v>
      </c>
      <c r="H42" s="14"/>
      <c r="J42" s="139"/>
      <c r="K42" s="138">
        <f>[3]Source!F168</f>
        <v>0</v>
      </c>
      <c r="L42" s="113" t="s">
        <v>31</v>
      </c>
    </row>
    <row r="43" spans="1:12" ht="14.25" customHeight="1" x14ac:dyDescent="0.2">
      <c r="A43" s="14"/>
      <c r="B43" s="128" t="s">
        <v>34</v>
      </c>
      <c r="C43" s="136">
        <f>ROUND(([3]Source!F154)/1000, 2)</f>
        <v>0</v>
      </c>
      <c r="D43" s="137"/>
      <c r="E43" s="113" t="s">
        <v>25</v>
      </c>
      <c r="F43" s="121"/>
      <c r="K43" s="121"/>
    </row>
    <row r="44" spans="1:12" ht="14.25" customHeight="1" x14ac:dyDescent="0.2">
      <c r="A44" s="14"/>
      <c r="B44" s="128" t="s">
        <v>35</v>
      </c>
      <c r="C44" s="136">
        <f>ROUND(([3]Source!F164)/1000,5)</f>
        <v>15.58014</v>
      </c>
      <c r="D44" s="137"/>
      <c r="E44" s="113" t="s">
        <v>25</v>
      </c>
      <c r="F44" s="121"/>
      <c r="K44" s="121"/>
    </row>
    <row r="45" spans="1:12" ht="14.25" customHeight="1" x14ac:dyDescent="0.2">
      <c r="A45" s="140"/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1:12" ht="12.75" customHeight="1" x14ac:dyDescent="0.2">
      <c r="A46" s="141" t="s">
        <v>36</v>
      </c>
      <c r="B46" s="141" t="s">
        <v>37</v>
      </c>
      <c r="C46" s="141" t="s">
        <v>38</v>
      </c>
      <c r="D46" s="141" t="s">
        <v>39</v>
      </c>
      <c r="E46" s="142" t="s">
        <v>40</v>
      </c>
      <c r="F46" s="143"/>
      <c r="G46" s="144"/>
      <c r="H46" s="142" t="s">
        <v>41</v>
      </c>
      <c r="I46" s="143"/>
      <c r="J46" s="143"/>
      <c r="K46" s="143"/>
      <c r="L46" s="144"/>
    </row>
    <row r="47" spans="1:12" ht="12.75" customHeight="1" x14ac:dyDescent="0.2">
      <c r="A47" s="145"/>
      <c r="B47" s="145"/>
      <c r="C47" s="145"/>
      <c r="D47" s="145"/>
      <c r="E47" s="146"/>
      <c r="F47" s="147"/>
      <c r="G47" s="148"/>
      <c r="H47" s="146"/>
      <c r="I47" s="147"/>
      <c r="J47" s="147"/>
      <c r="K47" s="147"/>
      <c r="L47" s="148"/>
    </row>
    <row r="48" spans="1:12" ht="12.75" customHeight="1" x14ac:dyDescent="0.2">
      <c r="A48" s="145"/>
      <c r="B48" s="145"/>
      <c r="C48" s="145"/>
      <c r="D48" s="145"/>
      <c r="E48" s="146"/>
      <c r="F48" s="147"/>
      <c r="G48" s="148"/>
      <c r="H48" s="146"/>
      <c r="I48" s="147"/>
      <c r="J48" s="147"/>
      <c r="K48" s="147"/>
      <c r="L48" s="148"/>
    </row>
    <row r="49" spans="1:82" ht="12.75" customHeight="1" x14ac:dyDescent="0.2">
      <c r="A49" s="145"/>
      <c r="B49" s="145"/>
      <c r="C49" s="145"/>
      <c r="D49" s="145"/>
      <c r="E49" s="149"/>
      <c r="F49" s="150"/>
      <c r="G49" s="151"/>
      <c r="H49" s="149"/>
      <c r="I49" s="150"/>
      <c r="J49" s="150"/>
      <c r="K49" s="150"/>
      <c r="L49" s="151"/>
    </row>
    <row r="50" spans="1:82" ht="51" customHeight="1" x14ac:dyDescent="0.2">
      <c r="A50" s="152"/>
      <c r="B50" s="152"/>
      <c r="C50" s="152"/>
      <c r="D50" s="152"/>
      <c r="E50" s="153" t="s">
        <v>42</v>
      </c>
      <c r="F50" s="153" t="s">
        <v>43</v>
      </c>
      <c r="G50" s="153" t="s">
        <v>44</v>
      </c>
      <c r="H50" s="153" t="s">
        <v>45</v>
      </c>
      <c r="I50" s="153" t="s">
        <v>46</v>
      </c>
      <c r="J50" s="153" t="s">
        <v>47</v>
      </c>
      <c r="K50" s="153" t="s">
        <v>43</v>
      </c>
      <c r="L50" s="153" t="s">
        <v>48</v>
      </c>
    </row>
    <row r="51" spans="1:82" ht="14.25" customHeight="1" x14ac:dyDescent="0.2">
      <c r="A51" s="154">
        <v>1</v>
      </c>
      <c r="B51" s="154">
        <v>2</v>
      </c>
      <c r="C51" s="154">
        <v>3</v>
      </c>
      <c r="D51" s="154">
        <v>4</v>
      </c>
      <c r="E51" s="154">
        <v>5</v>
      </c>
      <c r="F51" s="154">
        <v>6</v>
      </c>
      <c r="G51" s="154">
        <v>7</v>
      </c>
      <c r="H51" s="154">
        <v>8</v>
      </c>
      <c r="I51" s="154">
        <v>9</v>
      </c>
      <c r="J51" s="154">
        <v>10</v>
      </c>
      <c r="K51" s="155">
        <v>11</v>
      </c>
      <c r="L51" s="155">
        <v>12</v>
      </c>
    </row>
    <row r="53" spans="1:82" ht="16.5" x14ac:dyDescent="0.2">
      <c r="A53" s="156" t="s">
        <v>267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</row>
    <row r="54" spans="1:82" ht="28.5" x14ac:dyDescent="0.2">
      <c r="A54" s="157" t="s">
        <v>50</v>
      </c>
      <c r="B54" s="158" t="s">
        <v>268</v>
      </c>
      <c r="C54" s="158" t="str">
        <f>[3]Source!G109</f>
        <v>Разъединитель трехполюсный напряжением: до 20 кВ</v>
      </c>
      <c r="D54" s="159" t="str">
        <f>[3]Source!H109</f>
        <v>ШТ</v>
      </c>
      <c r="E54" s="160">
        <f>[3]Source!K109</f>
        <v>1</v>
      </c>
      <c r="F54" s="160"/>
      <c r="G54" s="160">
        <f>[3]Source!I109</f>
        <v>1</v>
      </c>
      <c r="H54" s="161"/>
      <c r="I54" s="162"/>
      <c r="J54" s="161"/>
      <c r="K54" s="162"/>
      <c r="L54" s="161"/>
    </row>
    <row r="55" spans="1:82" ht="15" x14ac:dyDescent="0.2">
      <c r="A55" s="163"/>
      <c r="B55" s="160">
        <v>1</v>
      </c>
      <c r="C55" s="163" t="s">
        <v>52</v>
      </c>
      <c r="D55" s="159" t="s">
        <v>31</v>
      </c>
      <c r="E55" s="164"/>
      <c r="F55" s="160"/>
      <c r="G55" s="164">
        <f>[3]Source!U109</f>
        <v>5.4</v>
      </c>
      <c r="H55" s="160"/>
      <c r="I55" s="160"/>
      <c r="J55" s="160"/>
      <c r="K55" s="160"/>
      <c r="L55" s="165">
        <f>SUM(L56:L58)-SUMIF(CE56:CE58, 1, L56:L58)</f>
        <v>3581.13</v>
      </c>
    </row>
    <row r="56" spans="1:82" ht="14.25" x14ac:dyDescent="0.2">
      <c r="A56" s="158"/>
      <c r="B56" s="158" t="s">
        <v>255</v>
      </c>
      <c r="C56" s="158" t="s">
        <v>256</v>
      </c>
      <c r="D56" s="159" t="s">
        <v>241</v>
      </c>
      <c r="E56" s="160">
        <v>1.08</v>
      </c>
      <c r="F56" s="160"/>
      <c r="G56" s="160">
        <f>[3]SmtRes!CX25</f>
        <v>1.08</v>
      </c>
      <c r="H56" s="161"/>
      <c r="I56" s="162"/>
      <c r="J56" s="161">
        <f>[3]SmtRes!CZ25</f>
        <v>522.73</v>
      </c>
      <c r="K56" s="162"/>
      <c r="L56" s="161">
        <f>[3]SmtRes!DI25</f>
        <v>564.54999999999995</v>
      </c>
    </row>
    <row r="57" spans="1:82" ht="14.25" x14ac:dyDescent="0.2">
      <c r="A57" s="158"/>
      <c r="B57" s="158" t="s">
        <v>250</v>
      </c>
      <c r="C57" s="158" t="s">
        <v>251</v>
      </c>
      <c r="D57" s="159" t="s">
        <v>241</v>
      </c>
      <c r="E57" s="160">
        <v>1.08</v>
      </c>
      <c r="F57" s="160"/>
      <c r="G57" s="160">
        <f>[3]SmtRes!CX26</f>
        <v>1.08</v>
      </c>
      <c r="H57" s="161"/>
      <c r="I57" s="162"/>
      <c r="J57" s="161">
        <f>[3]SmtRes!CZ26</f>
        <v>499.33</v>
      </c>
      <c r="K57" s="162"/>
      <c r="L57" s="161">
        <f>[3]SmtRes!DI26</f>
        <v>539.28</v>
      </c>
    </row>
    <row r="58" spans="1:82" ht="14.25" x14ac:dyDescent="0.2">
      <c r="A58" s="158"/>
      <c r="B58" s="158" t="s">
        <v>259</v>
      </c>
      <c r="C58" s="166" t="s">
        <v>260</v>
      </c>
      <c r="D58" s="167" t="s">
        <v>241</v>
      </c>
      <c r="E58" s="168">
        <v>3.24</v>
      </c>
      <c r="F58" s="168"/>
      <c r="G58" s="168">
        <f>[3]SmtRes!CX27</f>
        <v>3.24</v>
      </c>
      <c r="H58" s="169"/>
      <c r="I58" s="170"/>
      <c r="J58" s="169">
        <f>[3]SmtRes!CZ27</f>
        <v>764.6</v>
      </c>
      <c r="K58" s="170"/>
      <c r="L58" s="169">
        <f>[3]SmtRes!DI27</f>
        <v>2477.3000000000002</v>
      </c>
    </row>
    <row r="59" spans="1:82" ht="15" x14ac:dyDescent="0.2">
      <c r="A59" s="158"/>
      <c r="B59" s="158"/>
      <c r="C59" s="171" t="s">
        <v>68</v>
      </c>
      <c r="D59" s="159"/>
      <c r="E59" s="160"/>
      <c r="F59" s="160"/>
      <c r="G59" s="160"/>
      <c r="H59" s="161"/>
      <c r="I59" s="162"/>
      <c r="J59" s="161"/>
      <c r="K59" s="162"/>
      <c r="L59" s="161">
        <f>L55</f>
        <v>3581.13</v>
      </c>
    </row>
    <row r="60" spans="1:82" ht="14.25" x14ac:dyDescent="0.2">
      <c r="A60" s="158"/>
      <c r="B60" s="158"/>
      <c r="C60" s="158" t="s">
        <v>69</v>
      </c>
      <c r="D60" s="159"/>
      <c r="E60" s="160"/>
      <c r="F60" s="160"/>
      <c r="G60" s="160"/>
      <c r="H60" s="161"/>
      <c r="I60" s="162"/>
      <c r="J60" s="161"/>
      <c r="K60" s="162"/>
      <c r="L60" s="161">
        <f>SUM(AR54:AR63)+SUM(AS54:AS63)+SUM(AT54:AT63)+SUM(AU54:AU63)+SUM(AV54:AV63)</f>
        <v>3581.13</v>
      </c>
    </row>
    <row r="61" spans="1:82" ht="14.25" x14ac:dyDescent="0.2">
      <c r="A61" s="158"/>
      <c r="B61" s="158" t="s">
        <v>244</v>
      </c>
      <c r="C61" s="158" t="s">
        <v>245</v>
      </c>
      <c r="D61" s="159" t="s">
        <v>72</v>
      </c>
      <c r="E61" s="160">
        <f>[3]Source!BZ109</f>
        <v>74</v>
      </c>
      <c r="F61" s="160"/>
      <c r="G61" s="160">
        <f>[3]Source!AT109</f>
        <v>74</v>
      </c>
      <c r="H61" s="161"/>
      <c r="I61" s="162"/>
      <c r="J61" s="161"/>
      <c r="K61" s="162"/>
      <c r="L61" s="161">
        <f>SUM(AZ54:AZ63)</f>
        <v>2650.04</v>
      </c>
    </row>
    <row r="62" spans="1:82" ht="14.25" x14ac:dyDescent="0.2">
      <c r="A62" s="166"/>
      <c r="B62" s="166" t="s">
        <v>246</v>
      </c>
      <c r="C62" s="166" t="s">
        <v>247</v>
      </c>
      <c r="D62" s="167" t="s">
        <v>72</v>
      </c>
      <c r="E62" s="168">
        <f>[3]Source!CA109</f>
        <v>36</v>
      </c>
      <c r="F62" s="168"/>
      <c r="G62" s="168">
        <f>[3]Source!AU109</f>
        <v>36</v>
      </c>
      <c r="H62" s="169"/>
      <c r="I62" s="170"/>
      <c r="J62" s="169"/>
      <c r="K62" s="170"/>
      <c r="L62" s="169">
        <f>SUM(BA54:BA63)</f>
        <v>1289.21</v>
      </c>
    </row>
    <row r="63" spans="1:82" ht="15" x14ac:dyDescent="0.2">
      <c r="C63" s="172" t="s">
        <v>75</v>
      </c>
      <c r="D63" s="172"/>
      <c r="E63" s="172"/>
      <c r="F63" s="172"/>
      <c r="G63" s="172"/>
      <c r="H63" s="172"/>
      <c r="I63" s="173">
        <f>IF(E54&lt;&gt;0,K63/E54, 0)</f>
        <v>7520.38</v>
      </c>
      <c r="J63" s="173"/>
      <c r="K63" s="173">
        <f>L55+L61+L62</f>
        <v>7520.38</v>
      </c>
      <c r="L63" s="173"/>
      <c r="AD63" s="113" t="e">
        <f>ROUND(([3]Source!AT109/100)*((ROUND(SUMIF([3]SmtRes!AQ25:'[3]SmtRes'!AQ27,"=1",[3]SmtRes!AD25:'[3]SmtRes'!AD27)*[3]Source!I109, 2)+ROUND(SUMIF([3]SmtRes!AQ25:'[3]SmtRes'!AQ27,"=1",[3]SmtRes!AC25:'[3]SmtRes'!AC27)*[3]Source!I109, 2))), 2)</f>
        <v>#REF!</v>
      </c>
      <c r="AE63" s="113" t="e">
        <f>ROUND(([3]Source!AU109/100)*((ROUND(SUMIF([3]SmtRes!AQ25:'[3]SmtRes'!AQ27,"=1",[3]SmtRes!AD25:'[3]SmtRes'!AD27)*[3]Source!I109, 2)+ROUND(SUMIF([3]SmtRes!AQ25:'[3]SmtRes'!AQ27,"=1",[3]SmtRes!AC25:'[3]SmtRes'!AC27)*[3]Source!I109, 2))), 2)</f>
        <v>#REF!</v>
      </c>
      <c r="AN63" s="135">
        <f>L55+L61+L62</f>
        <v>7520.38</v>
      </c>
      <c r="AO63" s="113">
        <f>0</f>
        <v>0</v>
      </c>
      <c r="AQ63" s="113" t="s">
        <v>76</v>
      </c>
      <c r="AR63" s="135">
        <f>L55</f>
        <v>3581.13</v>
      </c>
      <c r="AT63" s="113">
        <f>0</f>
        <v>0</v>
      </c>
      <c r="AV63" s="113" t="s">
        <v>76</v>
      </c>
      <c r="AW63" s="113">
        <f>0</f>
        <v>0</v>
      </c>
      <c r="AZ63" s="113">
        <f>[3]Source!X109</f>
        <v>2650.04</v>
      </c>
      <c r="BA63" s="113">
        <f>[3]Source!Y109</f>
        <v>1289.21</v>
      </c>
      <c r="BR63" s="135">
        <f>K63</f>
        <v>7520.38</v>
      </c>
      <c r="BU63" s="113">
        <f>ROUND(K63*80/100, 2)</f>
        <v>6016.3</v>
      </c>
      <c r="BV63" s="135">
        <f>K63-BU63</f>
        <v>1504.08</v>
      </c>
      <c r="CB63" s="113">
        <f>[3]Source!BM109</f>
        <v>200001</v>
      </c>
      <c r="CC63" s="113" t="str">
        <f>[3]Source!E109</f>
        <v>1</v>
      </c>
      <c r="CD63" s="113">
        <v>4</v>
      </c>
    </row>
    <row r="64" spans="1:82" ht="28.5" x14ac:dyDescent="0.2">
      <c r="A64" s="157" t="s">
        <v>77</v>
      </c>
      <c r="B64" s="158" t="s">
        <v>248</v>
      </c>
      <c r="C64" s="158" t="str">
        <f>[3]Source!G111</f>
        <v>Измерение сопротивления растеканию тока: заземлителя</v>
      </c>
      <c r="D64" s="159" t="str">
        <f>[3]Source!H111</f>
        <v>измерение</v>
      </c>
      <c r="E64" s="160">
        <f>[3]Source!K111</f>
        <v>3</v>
      </c>
      <c r="F64" s="160"/>
      <c r="G64" s="160">
        <f>[3]Source!I111</f>
        <v>3</v>
      </c>
      <c r="H64" s="161"/>
      <c r="I64" s="162"/>
      <c r="J64" s="161"/>
      <c r="K64" s="162"/>
      <c r="L64" s="161"/>
    </row>
    <row r="65" spans="1:82" ht="15" x14ac:dyDescent="0.2">
      <c r="A65" s="163"/>
      <c r="B65" s="160">
        <v>1</v>
      </c>
      <c r="C65" s="163" t="s">
        <v>52</v>
      </c>
      <c r="D65" s="159" t="s">
        <v>31</v>
      </c>
      <c r="E65" s="164"/>
      <c r="F65" s="160"/>
      <c r="G65" s="164">
        <f>[3]Source!U111</f>
        <v>3</v>
      </c>
      <c r="H65" s="160"/>
      <c r="I65" s="160"/>
      <c r="J65" s="160"/>
      <c r="K65" s="160"/>
      <c r="L65" s="165">
        <f>SUM(L66:L67)-SUMIF(CE66:CE67, 1, L66:L67)</f>
        <v>2083.14</v>
      </c>
    </row>
    <row r="66" spans="1:82" ht="14.25" x14ac:dyDescent="0.2">
      <c r="A66" s="158"/>
      <c r="B66" s="158" t="s">
        <v>239</v>
      </c>
      <c r="C66" s="158" t="s">
        <v>240</v>
      </c>
      <c r="D66" s="159" t="s">
        <v>241</v>
      </c>
      <c r="E66" s="160">
        <v>0.5</v>
      </c>
      <c r="F66" s="160"/>
      <c r="G66" s="160">
        <f>[3]SmtRes!CX30</f>
        <v>1.5</v>
      </c>
      <c r="H66" s="161"/>
      <c r="I66" s="162"/>
      <c r="J66" s="161">
        <f>[3]SmtRes!CZ30</f>
        <v>702.18</v>
      </c>
      <c r="K66" s="162"/>
      <c r="L66" s="161">
        <f>[3]SmtRes!DI30</f>
        <v>1053.27</v>
      </c>
    </row>
    <row r="67" spans="1:82" ht="14.25" x14ac:dyDescent="0.2">
      <c r="A67" s="158"/>
      <c r="B67" s="158" t="s">
        <v>242</v>
      </c>
      <c r="C67" s="166" t="s">
        <v>243</v>
      </c>
      <c r="D67" s="167" t="s">
        <v>241</v>
      </c>
      <c r="E67" s="168">
        <v>0.5</v>
      </c>
      <c r="F67" s="168"/>
      <c r="G67" s="168">
        <f>[3]SmtRes!CX31</f>
        <v>1.5</v>
      </c>
      <c r="H67" s="169"/>
      <c r="I67" s="170"/>
      <c r="J67" s="169">
        <f>[3]SmtRes!CZ31</f>
        <v>686.58</v>
      </c>
      <c r="K67" s="170"/>
      <c r="L67" s="169">
        <f>[3]SmtRes!DI31</f>
        <v>1029.8699999999999</v>
      </c>
    </row>
    <row r="68" spans="1:82" ht="15" x14ac:dyDescent="0.2">
      <c r="A68" s="158"/>
      <c r="B68" s="158"/>
      <c r="C68" s="171" t="s">
        <v>68</v>
      </c>
      <c r="D68" s="159"/>
      <c r="E68" s="160"/>
      <c r="F68" s="160"/>
      <c r="G68" s="160"/>
      <c r="H68" s="161"/>
      <c r="I68" s="162"/>
      <c r="J68" s="161"/>
      <c r="K68" s="162"/>
      <c r="L68" s="161">
        <f>L65</f>
        <v>2083.14</v>
      </c>
    </row>
    <row r="69" spans="1:82" ht="14.25" x14ac:dyDescent="0.2">
      <c r="A69" s="158"/>
      <c r="B69" s="158"/>
      <c r="C69" s="158" t="s">
        <v>69</v>
      </c>
      <c r="D69" s="159"/>
      <c r="E69" s="160"/>
      <c r="F69" s="160"/>
      <c r="G69" s="160"/>
      <c r="H69" s="161"/>
      <c r="I69" s="162"/>
      <c r="J69" s="161"/>
      <c r="K69" s="162"/>
      <c r="L69" s="161">
        <f>SUM(AR64:AR72)+SUM(AS64:AS72)+SUM(AT64:AT72)+SUM(AU64:AU72)+SUM(AV64:AV72)</f>
        <v>2083.14</v>
      </c>
    </row>
    <row r="70" spans="1:82" ht="14.25" x14ac:dyDescent="0.2">
      <c r="A70" s="158"/>
      <c r="B70" s="158" t="s">
        <v>244</v>
      </c>
      <c r="C70" s="158" t="s">
        <v>245</v>
      </c>
      <c r="D70" s="159" t="s">
        <v>72</v>
      </c>
      <c r="E70" s="160">
        <f>[3]Source!BZ111</f>
        <v>74</v>
      </c>
      <c r="F70" s="160"/>
      <c r="G70" s="160">
        <f>[3]Source!AT111</f>
        <v>74</v>
      </c>
      <c r="H70" s="161"/>
      <c r="I70" s="162"/>
      <c r="J70" s="161"/>
      <c r="K70" s="162"/>
      <c r="L70" s="161">
        <f>SUM(AZ64:AZ72)</f>
        <v>1541.52</v>
      </c>
    </row>
    <row r="71" spans="1:82" ht="14.25" x14ac:dyDescent="0.2">
      <c r="A71" s="166"/>
      <c r="B71" s="166" t="s">
        <v>246</v>
      </c>
      <c r="C71" s="166" t="s">
        <v>247</v>
      </c>
      <c r="D71" s="167" t="s">
        <v>72</v>
      </c>
      <c r="E71" s="168">
        <f>[3]Source!CA111</f>
        <v>36</v>
      </c>
      <c r="F71" s="168"/>
      <c r="G71" s="168">
        <f>[3]Source!AU111</f>
        <v>36</v>
      </c>
      <c r="H71" s="169"/>
      <c r="I71" s="170"/>
      <c r="J71" s="169"/>
      <c r="K71" s="170"/>
      <c r="L71" s="169">
        <f>SUM(BA64:BA72)</f>
        <v>749.93</v>
      </c>
    </row>
    <row r="72" spans="1:82" ht="15" x14ac:dyDescent="0.2">
      <c r="C72" s="172" t="s">
        <v>75</v>
      </c>
      <c r="D72" s="172"/>
      <c r="E72" s="172"/>
      <c r="F72" s="172"/>
      <c r="G72" s="172"/>
      <c r="H72" s="172"/>
      <c r="I72" s="173">
        <f>IF(E64&lt;&gt;0,K72/E64, 0)</f>
        <v>1458.1966666666667</v>
      </c>
      <c r="J72" s="173"/>
      <c r="K72" s="173">
        <f>L65+L70+L71</f>
        <v>4374.59</v>
      </c>
      <c r="L72" s="173"/>
      <c r="AD72" s="113" t="e">
        <f>ROUND(([3]Source!AT111/100)*((ROUND(SUMIF([3]SmtRes!AQ30:'[3]SmtRes'!AQ31,"=1",[3]SmtRes!AD30:'[3]SmtRes'!AD31)*[3]Source!I111, 2)+ROUND(SUMIF([3]SmtRes!AQ30:'[3]SmtRes'!AQ31,"=1",[3]SmtRes!AC30:'[3]SmtRes'!AC31)*[3]Source!I111, 2))), 2)</f>
        <v>#VALUE!</v>
      </c>
      <c r="AE72" s="113" t="e">
        <f>ROUND(([3]Source!AU111/100)*((ROUND(SUMIF([3]SmtRes!AQ30:'[3]SmtRes'!AQ31,"=1",[3]SmtRes!AD30:'[3]SmtRes'!AD31)*[3]Source!I111, 2)+ROUND(SUMIF([3]SmtRes!AQ30:'[3]SmtRes'!AQ31,"=1",[3]SmtRes!AC30:'[3]SmtRes'!AC31)*[3]Source!I111, 2))), 2)</f>
        <v>#VALUE!</v>
      </c>
      <c r="AN72" s="135">
        <f>L65+L70+L71</f>
        <v>4374.59</v>
      </c>
      <c r="AO72" s="113">
        <f>0</f>
        <v>0</v>
      </c>
      <c r="AQ72" s="113" t="s">
        <v>76</v>
      </c>
      <c r="AR72" s="135">
        <f>L65</f>
        <v>2083.14</v>
      </c>
      <c r="AT72" s="113">
        <f>0</f>
        <v>0</v>
      </c>
      <c r="AV72" s="113" t="s">
        <v>76</v>
      </c>
      <c r="AW72" s="113">
        <f>0</f>
        <v>0</v>
      </c>
      <c r="AZ72" s="113">
        <f>[3]Source!X111</f>
        <v>1541.52</v>
      </c>
      <c r="BA72" s="113">
        <f>[3]Source!Y111</f>
        <v>749.93</v>
      </c>
      <c r="BR72" s="135">
        <f>K72</f>
        <v>4374.59</v>
      </c>
      <c r="BU72" s="113">
        <f>ROUND(K72*80/100, 2)</f>
        <v>3499.67</v>
      </c>
      <c r="BV72" s="135">
        <f>K72-BU72</f>
        <v>874.92000000000007</v>
      </c>
      <c r="CB72" s="113">
        <f>[3]Source!BM111</f>
        <v>200001</v>
      </c>
      <c r="CC72" s="113" t="str">
        <f>[3]Source!E111</f>
        <v>2</v>
      </c>
      <c r="CD72" s="113">
        <v>4</v>
      </c>
    </row>
    <row r="73" spans="1:82" ht="42.75" x14ac:dyDescent="0.2">
      <c r="A73" s="157" t="s">
        <v>79</v>
      </c>
      <c r="B73" s="158" t="s">
        <v>238</v>
      </c>
      <c r="C73" s="158" t="str">
        <f>[3]Source!G112</f>
        <v>Проверка наличия цепи между заземлителями и заземленными элементами</v>
      </c>
      <c r="D73" s="159" t="str">
        <f>[3]Source!H112</f>
        <v>100 измерений</v>
      </c>
      <c r="E73" s="160">
        <f>[3]Source!K112</f>
        <v>7.0000000000000007E-2</v>
      </c>
      <c r="F73" s="160"/>
      <c r="G73" s="160">
        <f>[3]Source!I112</f>
        <v>7.0000000000000007E-2</v>
      </c>
      <c r="H73" s="161"/>
      <c r="I73" s="162"/>
      <c r="J73" s="161"/>
      <c r="K73" s="162"/>
      <c r="L73" s="161"/>
    </row>
    <row r="74" spans="1:82" ht="15" x14ac:dyDescent="0.2">
      <c r="A74" s="163"/>
      <c r="B74" s="160">
        <v>1</v>
      </c>
      <c r="C74" s="163" t="s">
        <v>52</v>
      </c>
      <c r="D74" s="159" t="s">
        <v>31</v>
      </c>
      <c r="E74" s="164"/>
      <c r="F74" s="160"/>
      <c r="G74" s="164">
        <f>[3]Source!U112</f>
        <v>0.90720000000000001</v>
      </c>
      <c r="H74" s="160"/>
      <c r="I74" s="160"/>
      <c r="J74" s="160"/>
      <c r="K74" s="160"/>
      <c r="L74" s="165">
        <f>SUM(L75:L76)-SUMIF(CE75:CE76, 1, L75:L76)</f>
        <v>629.94000000000005</v>
      </c>
    </row>
    <row r="75" spans="1:82" ht="14.25" x14ac:dyDescent="0.2">
      <c r="A75" s="158"/>
      <c r="B75" s="158" t="s">
        <v>239</v>
      </c>
      <c r="C75" s="158" t="s">
        <v>240</v>
      </c>
      <c r="D75" s="159" t="s">
        <v>241</v>
      </c>
      <c r="E75" s="160">
        <v>6.48</v>
      </c>
      <c r="F75" s="160"/>
      <c r="G75" s="160">
        <f>[3]SmtRes!CX32</f>
        <v>0.4536</v>
      </c>
      <c r="H75" s="161"/>
      <c r="I75" s="162"/>
      <c r="J75" s="161">
        <f>[3]SmtRes!CZ32</f>
        <v>702.18</v>
      </c>
      <c r="K75" s="162"/>
      <c r="L75" s="161">
        <f>[3]SmtRes!DI32</f>
        <v>318.51</v>
      </c>
    </row>
    <row r="76" spans="1:82" ht="14.25" x14ac:dyDescent="0.2">
      <c r="A76" s="158"/>
      <c r="B76" s="158" t="s">
        <v>242</v>
      </c>
      <c r="C76" s="166" t="s">
        <v>243</v>
      </c>
      <c r="D76" s="167" t="s">
        <v>241</v>
      </c>
      <c r="E76" s="168">
        <v>6.48</v>
      </c>
      <c r="F76" s="168"/>
      <c r="G76" s="168">
        <f>[3]SmtRes!CX33</f>
        <v>0.4536</v>
      </c>
      <c r="H76" s="169"/>
      <c r="I76" s="170"/>
      <c r="J76" s="169">
        <f>[3]SmtRes!CZ33</f>
        <v>686.58</v>
      </c>
      <c r="K76" s="170"/>
      <c r="L76" s="169">
        <f>[3]SmtRes!DI33</f>
        <v>311.43</v>
      </c>
    </row>
    <row r="77" spans="1:82" ht="15" x14ac:dyDescent="0.2">
      <c r="A77" s="158"/>
      <c r="B77" s="158"/>
      <c r="C77" s="171" t="s">
        <v>68</v>
      </c>
      <c r="D77" s="159"/>
      <c r="E77" s="160"/>
      <c r="F77" s="160"/>
      <c r="G77" s="160"/>
      <c r="H77" s="161"/>
      <c r="I77" s="162"/>
      <c r="J77" s="161"/>
      <c r="K77" s="162"/>
      <c r="L77" s="161">
        <f>L74</f>
        <v>629.94000000000005</v>
      </c>
    </row>
    <row r="78" spans="1:82" ht="14.25" x14ac:dyDescent="0.2">
      <c r="A78" s="158"/>
      <c r="B78" s="158"/>
      <c r="C78" s="158" t="s">
        <v>69</v>
      </c>
      <c r="D78" s="159"/>
      <c r="E78" s="160"/>
      <c r="F78" s="160"/>
      <c r="G78" s="160"/>
      <c r="H78" s="161"/>
      <c r="I78" s="162"/>
      <c r="J78" s="161"/>
      <c r="K78" s="162"/>
      <c r="L78" s="161">
        <f>SUM(AR73:AR81)+SUM(AS73:AS81)+SUM(AT73:AT81)+SUM(AU73:AU81)+SUM(AV73:AV81)</f>
        <v>629.94000000000005</v>
      </c>
    </row>
    <row r="79" spans="1:82" ht="14.25" x14ac:dyDescent="0.2">
      <c r="A79" s="158"/>
      <c r="B79" s="158" t="s">
        <v>244</v>
      </c>
      <c r="C79" s="158" t="s">
        <v>245</v>
      </c>
      <c r="D79" s="159" t="s">
        <v>72</v>
      </c>
      <c r="E79" s="160">
        <f>[3]Source!BZ112</f>
        <v>74</v>
      </c>
      <c r="F79" s="160"/>
      <c r="G79" s="160">
        <f>[3]Source!AT112</f>
        <v>74</v>
      </c>
      <c r="H79" s="161"/>
      <c r="I79" s="162"/>
      <c r="J79" s="161"/>
      <c r="K79" s="162"/>
      <c r="L79" s="161">
        <f>SUM(AZ73:AZ81)</f>
        <v>466.16</v>
      </c>
    </row>
    <row r="80" spans="1:82" ht="14.25" x14ac:dyDescent="0.2">
      <c r="A80" s="166"/>
      <c r="B80" s="166" t="s">
        <v>246</v>
      </c>
      <c r="C80" s="166" t="s">
        <v>247</v>
      </c>
      <c r="D80" s="167" t="s">
        <v>72</v>
      </c>
      <c r="E80" s="168">
        <f>[3]Source!CA112</f>
        <v>36</v>
      </c>
      <c r="F80" s="168"/>
      <c r="G80" s="168">
        <f>[3]Source!AU112</f>
        <v>36</v>
      </c>
      <c r="H80" s="169"/>
      <c r="I80" s="170"/>
      <c r="J80" s="169"/>
      <c r="K80" s="170"/>
      <c r="L80" s="169">
        <f>SUM(BA73:BA81)</f>
        <v>226.78</v>
      </c>
    </row>
    <row r="81" spans="1:82" ht="15" x14ac:dyDescent="0.2">
      <c r="C81" s="172" t="s">
        <v>75</v>
      </c>
      <c r="D81" s="172"/>
      <c r="E81" s="172"/>
      <c r="F81" s="172"/>
      <c r="G81" s="172"/>
      <c r="H81" s="172"/>
      <c r="I81" s="173">
        <f>IF(E73&lt;&gt;0,K81/E73, 0)</f>
        <v>18898.285714285714</v>
      </c>
      <c r="J81" s="173"/>
      <c r="K81" s="173">
        <f>L74+L79+L80</f>
        <v>1322.88</v>
      </c>
      <c r="L81" s="173"/>
      <c r="AD81" s="113" t="e">
        <f>ROUND(([3]Source!AT112/100)*((ROUND(SUMIF([3]SmtRes!AQ32:'[3]SmtRes'!AQ33,"=1",[3]SmtRes!AD32:'[3]SmtRes'!AD33)*[3]Source!I112, 2)+ROUND(SUMIF([3]SmtRes!AQ32:'[3]SmtRes'!AQ33,"=1",[3]SmtRes!AC32:'[3]SmtRes'!AC33)*[3]Source!I112, 2))), 2)</f>
        <v>#VALUE!</v>
      </c>
      <c r="AE81" s="113" t="e">
        <f>ROUND(([3]Source!AU112/100)*((ROUND(SUMIF([3]SmtRes!AQ32:'[3]SmtRes'!AQ33,"=1",[3]SmtRes!AD32:'[3]SmtRes'!AD33)*[3]Source!I112, 2)+ROUND(SUMIF([3]SmtRes!AQ32:'[3]SmtRes'!AQ33,"=1",[3]SmtRes!AC32:'[3]SmtRes'!AC33)*[3]Source!I112, 2))), 2)</f>
        <v>#VALUE!</v>
      </c>
      <c r="AN81" s="135">
        <f>L74+L79+L80</f>
        <v>1322.88</v>
      </c>
      <c r="AO81" s="113">
        <f>0</f>
        <v>0</v>
      </c>
      <c r="AQ81" s="113" t="s">
        <v>76</v>
      </c>
      <c r="AR81" s="135">
        <f>L74</f>
        <v>629.94000000000005</v>
      </c>
      <c r="AT81" s="113">
        <f>0</f>
        <v>0</v>
      </c>
      <c r="AV81" s="113" t="s">
        <v>76</v>
      </c>
      <c r="AW81" s="113">
        <f>0</f>
        <v>0</v>
      </c>
      <c r="AZ81" s="113">
        <f>[3]Source!X112</f>
        <v>466.16</v>
      </c>
      <c r="BA81" s="113">
        <f>[3]Source!Y112</f>
        <v>226.78</v>
      </c>
      <c r="BR81" s="135">
        <f>K81</f>
        <v>1322.88</v>
      </c>
      <c r="BU81" s="113">
        <f>ROUND(K81*80/100, 2)</f>
        <v>1058.3</v>
      </c>
      <c r="BV81" s="135">
        <f>K81-BU81</f>
        <v>264.58000000000015</v>
      </c>
      <c r="CB81" s="113">
        <f>[3]Source!BM112</f>
        <v>200001</v>
      </c>
      <c r="CC81" s="113" t="str">
        <f>[3]Source!E112</f>
        <v>3</v>
      </c>
      <c r="CD81" s="113">
        <v>4</v>
      </c>
    </row>
    <row r="82" spans="1:82" ht="42.75" x14ac:dyDescent="0.2">
      <c r="A82" s="157" t="s">
        <v>105</v>
      </c>
      <c r="B82" s="158" t="s">
        <v>269</v>
      </c>
      <c r="C82" s="158" t="str">
        <f>[3]Source!G113</f>
        <v>Фазировка электрической линии или трансформатора с сетью напряжением: свыше 1 кВ</v>
      </c>
      <c r="D82" s="159" t="str">
        <f>[3]Source!H113</f>
        <v>ШТ</v>
      </c>
      <c r="E82" s="160">
        <f>[3]Source!K113</f>
        <v>1</v>
      </c>
      <c r="F82" s="160"/>
      <c r="G82" s="160">
        <f>[3]Source!I113</f>
        <v>1</v>
      </c>
      <c r="H82" s="161"/>
      <c r="I82" s="162"/>
      <c r="J82" s="161"/>
      <c r="K82" s="162"/>
      <c r="L82" s="161"/>
    </row>
    <row r="83" spans="1:82" ht="15" x14ac:dyDescent="0.2">
      <c r="A83" s="163"/>
      <c r="B83" s="160">
        <v>1</v>
      </c>
      <c r="C83" s="163" t="s">
        <v>52</v>
      </c>
      <c r="D83" s="159" t="s">
        <v>31</v>
      </c>
      <c r="E83" s="164"/>
      <c r="F83" s="160"/>
      <c r="G83" s="164">
        <f>[3]Source!U113</f>
        <v>1.62</v>
      </c>
      <c r="H83" s="160"/>
      <c r="I83" s="160"/>
      <c r="J83" s="160"/>
      <c r="K83" s="160"/>
      <c r="L83" s="165">
        <f>SUM(L84:L85)-SUMIF(CE84:CE85, 1, L84:L85)</f>
        <v>1124.9000000000001</v>
      </c>
    </row>
    <row r="84" spans="1:82" ht="14.25" x14ac:dyDescent="0.2">
      <c r="A84" s="158"/>
      <c r="B84" s="158" t="s">
        <v>239</v>
      </c>
      <c r="C84" s="158" t="s">
        <v>240</v>
      </c>
      <c r="D84" s="159" t="s">
        <v>241</v>
      </c>
      <c r="E84" s="160">
        <v>0.81</v>
      </c>
      <c r="F84" s="160"/>
      <c r="G84" s="160">
        <f>[3]SmtRes!CX34</f>
        <v>0.81</v>
      </c>
      <c r="H84" s="161"/>
      <c r="I84" s="162"/>
      <c r="J84" s="161">
        <f>[3]SmtRes!CZ34</f>
        <v>702.18</v>
      </c>
      <c r="K84" s="162"/>
      <c r="L84" s="161">
        <f>[3]SmtRes!DI34</f>
        <v>568.77</v>
      </c>
    </row>
    <row r="85" spans="1:82" ht="14.25" x14ac:dyDescent="0.2">
      <c r="A85" s="158"/>
      <c r="B85" s="158" t="s">
        <v>242</v>
      </c>
      <c r="C85" s="166" t="s">
        <v>243</v>
      </c>
      <c r="D85" s="167" t="s">
        <v>241</v>
      </c>
      <c r="E85" s="168">
        <v>0.81</v>
      </c>
      <c r="F85" s="168"/>
      <c r="G85" s="168">
        <f>[3]SmtRes!CX35</f>
        <v>0.81</v>
      </c>
      <c r="H85" s="169"/>
      <c r="I85" s="170"/>
      <c r="J85" s="169">
        <f>[3]SmtRes!CZ35</f>
        <v>686.58</v>
      </c>
      <c r="K85" s="170"/>
      <c r="L85" s="169">
        <f>[3]SmtRes!DI35</f>
        <v>556.13</v>
      </c>
    </row>
    <row r="86" spans="1:82" ht="15" x14ac:dyDescent="0.2">
      <c r="A86" s="158"/>
      <c r="B86" s="158"/>
      <c r="C86" s="171" t="s">
        <v>68</v>
      </c>
      <c r="D86" s="159"/>
      <c r="E86" s="160"/>
      <c r="F86" s="160"/>
      <c r="G86" s="160"/>
      <c r="H86" s="161"/>
      <c r="I86" s="162"/>
      <c r="J86" s="161"/>
      <c r="K86" s="162"/>
      <c r="L86" s="161">
        <f>L83</f>
        <v>1124.9000000000001</v>
      </c>
    </row>
    <row r="87" spans="1:82" ht="14.25" x14ac:dyDescent="0.2">
      <c r="A87" s="158"/>
      <c r="B87" s="158"/>
      <c r="C87" s="158" t="s">
        <v>69</v>
      </c>
      <c r="D87" s="159"/>
      <c r="E87" s="160"/>
      <c r="F87" s="160"/>
      <c r="G87" s="160"/>
      <c r="H87" s="161"/>
      <c r="I87" s="162"/>
      <c r="J87" s="161"/>
      <c r="K87" s="162"/>
      <c r="L87" s="161">
        <f>SUM(AR82:AR90)+SUM(AS82:AS90)+SUM(AT82:AT90)+SUM(AU82:AU90)+SUM(AV82:AV90)</f>
        <v>1124.9000000000001</v>
      </c>
    </row>
    <row r="88" spans="1:82" ht="14.25" x14ac:dyDescent="0.2">
      <c r="A88" s="158"/>
      <c r="B88" s="158" t="s">
        <v>244</v>
      </c>
      <c r="C88" s="158" t="s">
        <v>245</v>
      </c>
      <c r="D88" s="159" t="s">
        <v>72</v>
      </c>
      <c r="E88" s="160">
        <f>[3]Source!BZ113</f>
        <v>74</v>
      </c>
      <c r="F88" s="160"/>
      <c r="G88" s="160">
        <f>[3]Source!AT113</f>
        <v>74</v>
      </c>
      <c r="H88" s="161"/>
      <c r="I88" s="162"/>
      <c r="J88" s="161"/>
      <c r="K88" s="162"/>
      <c r="L88" s="161">
        <f>SUM(AZ82:AZ90)</f>
        <v>832.43</v>
      </c>
    </row>
    <row r="89" spans="1:82" ht="14.25" x14ac:dyDescent="0.2">
      <c r="A89" s="166"/>
      <c r="B89" s="166" t="s">
        <v>246</v>
      </c>
      <c r="C89" s="166" t="s">
        <v>247</v>
      </c>
      <c r="D89" s="167" t="s">
        <v>72</v>
      </c>
      <c r="E89" s="168">
        <f>[3]Source!CA113</f>
        <v>36</v>
      </c>
      <c r="F89" s="168"/>
      <c r="G89" s="168">
        <f>[3]Source!AU113</f>
        <v>36</v>
      </c>
      <c r="H89" s="169"/>
      <c r="I89" s="170"/>
      <c r="J89" s="169"/>
      <c r="K89" s="170"/>
      <c r="L89" s="169">
        <f>SUM(BA82:BA90)</f>
        <v>404.96</v>
      </c>
    </row>
    <row r="90" spans="1:82" ht="15" x14ac:dyDescent="0.2">
      <c r="C90" s="172" t="s">
        <v>75</v>
      </c>
      <c r="D90" s="172"/>
      <c r="E90" s="172"/>
      <c r="F90" s="172"/>
      <c r="G90" s="172"/>
      <c r="H90" s="172"/>
      <c r="I90" s="173">
        <f>IF(E82&lt;&gt;0,K90/E82, 0)</f>
        <v>2362.29</v>
      </c>
      <c r="J90" s="173"/>
      <c r="K90" s="173">
        <f>L83+L88+L89</f>
        <v>2362.29</v>
      </c>
      <c r="L90" s="173"/>
      <c r="AD90" s="113" t="e">
        <f>ROUND(([3]Source!AT113/100)*((ROUND(SUMIF([3]SmtRes!AQ34:'[3]SmtRes'!AQ35,"=1",[3]SmtRes!AD34:'[3]SmtRes'!AD35)*[3]Source!I113, 2)+ROUND(SUMIF([3]SmtRes!AQ34:'[3]SmtRes'!AQ35,"=1",[3]SmtRes!AC34:'[3]SmtRes'!AC35)*[3]Source!I113, 2))), 2)</f>
        <v>#VALUE!</v>
      </c>
      <c r="AE90" s="113" t="e">
        <f>ROUND(([3]Source!AU113/100)*((ROUND(SUMIF([3]SmtRes!AQ34:'[3]SmtRes'!AQ35,"=1",[3]SmtRes!AD34:'[3]SmtRes'!AD35)*[3]Source!I113, 2)+ROUND(SUMIF([3]SmtRes!AQ34:'[3]SmtRes'!AQ35,"=1",[3]SmtRes!AC34:'[3]SmtRes'!AC35)*[3]Source!I113, 2))), 2)</f>
        <v>#VALUE!</v>
      </c>
      <c r="AN90" s="135">
        <f>L83+L88+L89</f>
        <v>2362.29</v>
      </c>
      <c r="AO90" s="113">
        <f>0</f>
        <v>0</v>
      </c>
      <c r="AQ90" s="113" t="s">
        <v>76</v>
      </c>
      <c r="AR90" s="135">
        <f>L83</f>
        <v>1124.9000000000001</v>
      </c>
      <c r="AT90" s="113">
        <f>0</f>
        <v>0</v>
      </c>
      <c r="AV90" s="113" t="s">
        <v>76</v>
      </c>
      <c r="AW90" s="113">
        <f>0</f>
        <v>0</v>
      </c>
      <c r="AZ90" s="113">
        <f>[3]Source!X113</f>
        <v>832.43</v>
      </c>
      <c r="BA90" s="113">
        <f>[3]Source!Y113</f>
        <v>404.96</v>
      </c>
      <c r="BR90" s="135">
        <f>K90</f>
        <v>2362.29</v>
      </c>
      <c r="BU90" s="113">
        <f>ROUND(K90*80/100, 2)</f>
        <v>1889.83</v>
      </c>
      <c r="BV90" s="135">
        <f>K90-BU90</f>
        <v>472.46000000000004</v>
      </c>
      <c r="CB90" s="113">
        <f>[3]Source!BM113</f>
        <v>200001</v>
      </c>
      <c r="CC90" s="113" t="str">
        <f>[3]Source!E113</f>
        <v>4</v>
      </c>
      <c r="CD90" s="113">
        <v>4</v>
      </c>
    </row>
    <row r="92" spans="1:82" ht="15" x14ac:dyDescent="0.2">
      <c r="A92" s="174"/>
      <c r="B92" s="175"/>
      <c r="C92" s="176" t="s">
        <v>126</v>
      </c>
      <c r="D92" s="176"/>
      <c r="E92" s="176"/>
      <c r="F92" s="176"/>
      <c r="G92" s="176"/>
      <c r="H92" s="176"/>
      <c r="I92" s="165"/>
      <c r="J92" s="174"/>
      <c r="K92" s="177"/>
      <c r="L92" s="165">
        <f>L94+L95+L101+L105</f>
        <v>7419.1100000000006</v>
      </c>
    </row>
    <row r="93" spans="1:82" ht="14.25" x14ac:dyDescent="0.2">
      <c r="A93" s="178"/>
      <c r="B93" s="119"/>
      <c r="C93" s="179" t="s">
        <v>127</v>
      </c>
      <c r="D93" s="180"/>
      <c r="E93" s="180"/>
      <c r="F93" s="180"/>
      <c r="G93" s="180"/>
      <c r="H93" s="180"/>
      <c r="I93" s="161"/>
      <c r="J93" s="178"/>
      <c r="K93" s="160"/>
      <c r="L93" s="161"/>
    </row>
    <row r="94" spans="1:82" ht="14.25" x14ac:dyDescent="0.2">
      <c r="A94" s="178"/>
      <c r="B94" s="119"/>
      <c r="C94" s="180" t="s">
        <v>128</v>
      </c>
      <c r="D94" s="180"/>
      <c r="E94" s="180"/>
      <c r="F94" s="180"/>
      <c r="G94" s="180"/>
      <c r="H94" s="180"/>
      <c r="I94" s="161"/>
      <c r="J94" s="178"/>
      <c r="K94" s="160"/>
      <c r="L94" s="161">
        <f>SUM(AR53:AR90)</f>
        <v>7419.1100000000006</v>
      </c>
    </row>
    <row r="95" spans="1:82" ht="14.25" hidden="1" x14ac:dyDescent="0.2">
      <c r="A95" s="178"/>
      <c r="B95" s="119"/>
      <c r="C95" s="180" t="s">
        <v>129</v>
      </c>
      <c r="D95" s="180"/>
      <c r="E95" s="180"/>
      <c r="F95" s="180"/>
      <c r="G95" s="180"/>
      <c r="H95" s="180"/>
      <c r="I95" s="161"/>
      <c r="J95" s="178"/>
      <c r="K95" s="160"/>
      <c r="L95" s="161">
        <f>L97+L100+L99</f>
        <v>0</v>
      </c>
    </row>
    <row r="96" spans="1:82" ht="14.25" hidden="1" x14ac:dyDescent="0.2">
      <c r="A96" s="178"/>
      <c r="B96" s="119"/>
      <c r="C96" s="179" t="s">
        <v>130</v>
      </c>
      <c r="D96" s="180"/>
      <c r="E96" s="180"/>
      <c r="F96" s="180"/>
      <c r="G96" s="180"/>
      <c r="H96" s="180"/>
      <c r="I96" s="161"/>
      <c r="J96" s="178"/>
      <c r="K96" s="160"/>
      <c r="L96" s="161"/>
    </row>
    <row r="97" spans="1:12" ht="14.25" hidden="1" x14ac:dyDescent="0.2">
      <c r="A97" s="178"/>
      <c r="B97" s="119"/>
      <c r="C97" s="180" t="s">
        <v>129</v>
      </c>
      <c r="D97" s="180"/>
      <c r="E97" s="180"/>
      <c r="F97" s="180"/>
      <c r="G97" s="180"/>
      <c r="H97" s="180"/>
      <c r="I97" s="161"/>
      <c r="J97" s="178"/>
      <c r="K97" s="160"/>
      <c r="L97" s="161">
        <f>SUM(AO53:AO90)</f>
        <v>0</v>
      </c>
    </row>
    <row r="98" spans="1:12" ht="14.25" hidden="1" x14ac:dyDescent="0.2">
      <c r="A98" s="178"/>
      <c r="B98" s="119"/>
      <c r="C98" s="179" t="s">
        <v>131</v>
      </c>
      <c r="D98" s="180"/>
      <c r="E98" s="180"/>
      <c r="F98" s="180"/>
      <c r="G98" s="180"/>
      <c r="H98" s="180"/>
      <c r="I98" s="161"/>
      <c r="J98" s="178"/>
      <c r="K98" s="160"/>
      <c r="L98" s="161"/>
    </row>
    <row r="99" spans="1:12" ht="14.25" hidden="1" x14ac:dyDescent="0.2">
      <c r="A99" s="178"/>
      <c r="B99" s="119"/>
      <c r="C99" s="180" t="s">
        <v>132</v>
      </c>
      <c r="D99" s="180"/>
      <c r="E99" s="180"/>
      <c r="F99" s="180"/>
      <c r="G99" s="180"/>
      <c r="H99" s="180"/>
      <c r="I99" s="161"/>
      <c r="J99" s="178"/>
      <c r="K99" s="160"/>
      <c r="L99" s="161">
        <f>SUM(AT53:AT90)</f>
        <v>0</v>
      </c>
    </row>
    <row r="100" spans="1:12" ht="14.25" hidden="1" x14ac:dyDescent="0.2">
      <c r="A100" s="178"/>
      <c r="B100" s="119"/>
      <c r="C100" s="180" t="s">
        <v>133</v>
      </c>
      <c r="D100" s="180"/>
      <c r="E100" s="180"/>
      <c r="F100" s="180"/>
      <c r="G100" s="180"/>
      <c r="H100" s="180"/>
      <c r="I100" s="161"/>
      <c r="J100" s="178"/>
      <c r="K100" s="160"/>
      <c r="L100" s="161">
        <f>SUM(AV53:AV90)</f>
        <v>0</v>
      </c>
    </row>
    <row r="101" spans="1:12" ht="14.25" hidden="1" x14ac:dyDescent="0.2">
      <c r="A101" s="178"/>
      <c r="B101" s="119"/>
      <c r="C101" s="180" t="s">
        <v>134</v>
      </c>
      <c r="D101" s="180"/>
      <c r="E101" s="180"/>
      <c r="F101" s="180"/>
      <c r="G101" s="180"/>
      <c r="H101" s="180"/>
      <c r="I101" s="161"/>
      <c r="J101" s="178"/>
      <c r="K101" s="160"/>
      <c r="L101" s="161">
        <f>L103+L104</f>
        <v>0</v>
      </c>
    </row>
    <row r="102" spans="1:12" ht="14.25" hidden="1" x14ac:dyDescent="0.2">
      <c r="A102" s="178"/>
      <c r="B102" s="119"/>
      <c r="C102" s="179" t="s">
        <v>130</v>
      </c>
      <c r="D102" s="180"/>
      <c r="E102" s="180"/>
      <c r="F102" s="180"/>
      <c r="G102" s="180"/>
      <c r="H102" s="180"/>
      <c r="I102" s="161"/>
      <c r="J102" s="178"/>
      <c r="K102" s="160"/>
      <c r="L102" s="161"/>
    </row>
    <row r="103" spans="1:12" ht="14.25" hidden="1" x14ac:dyDescent="0.2">
      <c r="A103" s="178"/>
      <c r="B103" s="119"/>
      <c r="C103" s="180" t="s">
        <v>135</v>
      </c>
      <c r="D103" s="180"/>
      <c r="E103" s="180"/>
      <c r="F103" s="180"/>
      <c r="G103" s="180"/>
      <c r="H103" s="180"/>
      <c r="I103" s="161"/>
      <c r="J103" s="178"/>
      <c r="K103" s="160"/>
      <c r="L103" s="161">
        <f>SUM(AW53:AW90)-SUM(BK53:BK90)</f>
        <v>0</v>
      </c>
    </row>
    <row r="104" spans="1:12" ht="14.25" hidden="1" x14ac:dyDescent="0.2">
      <c r="A104" s="178"/>
      <c r="B104" s="119"/>
      <c r="C104" s="180" t="s">
        <v>136</v>
      </c>
      <c r="D104" s="180"/>
      <c r="E104" s="180"/>
      <c r="F104" s="180"/>
      <c r="G104" s="180"/>
      <c r="H104" s="180"/>
      <c r="I104" s="161"/>
      <c r="J104" s="178"/>
      <c r="K104" s="160"/>
      <c r="L104" s="161">
        <f>SUM(BC53:BC90)</f>
        <v>0</v>
      </c>
    </row>
    <row r="105" spans="1:12" ht="14.25" hidden="1" x14ac:dyDescent="0.2">
      <c r="A105" s="178"/>
      <c r="B105" s="119"/>
      <c r="C105" s="180" t="s">
        <v>137</v>
      </c>
      <c r="D105" s="180"/>
      <c r="E105" s="180"/>
      <c r="F105" s="180"/>
      <c r="G105" s="180"/>
      <c r="H105" s="180"/>
      <c r="I105" s="161"/>
      <c r="J105" s="178"/>
      <c r="K105" s="160"/>
      <c r="L105" s="161">
        <f>SUM(BB53:BB90)</f>
        <v>0</v>
      </c>
    </row>
    <row r="106" spans="1:12" ht="14.25" x14ac:dyDescent="0.2">
      <c r="A106" s="178"/>
      <c r="B106" s="119"/>
      <c r="C106" s="180" t="s">
        <v>138</v>
      </c>
      <c r="D106" s="180"/>
      <c r="E106" s="180"/>
      <c r="F106" s="180"/>
      <c r="G106" s="180"/>
      <c r="H106" s="180"/>
      <c r="I106" s="161"/>
      <c r="J106" s="178"/>
      <c r="K106" s="160"/>
      <c r="L106" s="161">
        <f>SUM(AR53:AR90)+SUM(AT53:AT90)+SUM(AV53:AV90)</f>
        <v>7419.1100000000006</v>
      </c>
    </row>
    <row r="107" spans="1:12" ht="14.25" x14ac:dyDescent="0.2">
      <c r="A107" s="178"/>
      <c r="B107" s="119"/>
      <c r="C107" s="180" t="s">
        <v>139</v>
      </c>
      <c r="D107" s="180"/>
      <c r="E107" s="180"/>
      <c r="F107" s="180"/>
      <c r="G107" s="180"/>
      <c r="H107" s="180"/>
      <c r="I107" s="161"/>
      <c r="J107" s="178"/>
      <c r="K107" s="160"/>
      <c r="L107" s="161">
        <f>SUM(AZ53:AZ90)</f>
        <v>5490.15</v>
      </c>
    </row>
    <row r="108" spans="1:12" ht="14.25" x14ac:dyDescent="0.2">
      <c r="A108" s="178"/>
      <c r="B108" s="119"/>
      <c r="C108" s="180" t="s">
        <v>140</v>
      </c>
      <c r="D108" s="180"/>
      <c r="E108" s="180"/>
      <c r="F108" s="180"/>
      <c r="G108" s="180"/>
      <c r="H108" s="180"/>
      <c r="I108" s="161"/>
      <c r="J108" s="178"/>
      <c r="K108" s="160"/>
      <c r="L108" s="161">
        <f>SUM(BA53:BA90)</f>
        <v>2670.88</v>
      </c>
    </row>
    <row r="109" spans="1:12" ht="14.25" hidden="1" x14ac:dyDescent="0.2">
      <c r="A109" s="178"/>
      <c r="B109" s="119"/>
      <c r="C109" s="180" t="s">
        <v>141</v>
      </c>
      <c r="D109" s="180"/>
      <c r="E109" s="180"/>
      <c r="F109" s="180"/>
      <c r="G109" s="180"/>
      <c r="H109" s="180"/>
      <c r="I109" s="161"/>
      <c r="J109" s="178"/>
      <c r="K109" s="160"/>
      <c r="L109" s="161">
        <f>L111+L112</f>
        <v>0</v>
      </c>
    </row>
    <row r="110" spans="1:12" ht="14.25" hidden="1" x14ac:dyDescent="0.2">
      <c r="A110" s="178"/>
      <c r="B110" s="119"/>
      <c r="C110" s="179" t="s">
        <v>127</v>
      </c>
      <c r="D110" s="180"/>
      <c r="E110" s="180"/>
      <c r="F110" s="180"/>
      <c r="G110" s="180"/>
      <c r="H110" s="180"/>
      <c r="I110" s="161"/>
      <c r="J110" s="178"/>
      <c r="K110" s="160"/>
      <c r="L110" s="161"/>
    </row>
    <row r="111" spans="1:12" ht="14.25" hidden="1" x14ac:dyDescent="0.2">
      <c r="A111" s="178"/>
      <c r="B111" s="119"/>
      <c r="C111" s="180" t="s">
        <v>142</v>
      </c>
      <c r="D111" s="180"/>
      <c r="E111" s="180"/>
      <c r="F111" s="180"/>
      <c r="G111" s="180"/>
      <c r="H111" s="180"/>
      <c r="I111" s="161"/>
      <c r="J111" s="178"/>
      <c r="K111" s="160"/>
      <c r="L111" s="161">
        <f>SUM(BK53:BK90)</f>
        <v>0</v>
      </c>
    </row>
    <row r="112" spans="1:12" ht="14.25" hidden="1" x14ac:dyDescent="0.2">
      <c r="A112" s="178"/>
      <c r="B112" s="119"/>
      <c r="C112" s="180" t="s">
        <v>143</v>
      </c>
      <c r="D112" s="180"/>
      <c r="E112" s="180"/>
      <c r="F112" s="180"/>
      <c r="G112" s="180"/>
      <c r="H112" s="180"/>
      <c r="I112" s="161"/>
      <c r="J112" s="178"/>
      <c r="K112" s="160"/>
      <c r="L112" s="161">
        <f>SUM(BD53:BD90)</f>
        <v>0</v>
      </c>
    </row>
    <row r="113" spans="1:12" ht="14.25" hidden="1" x14ac:dyDescent="0.2">
      <c r="A113" s="178"/>
      <c r="B113" s="119"/>
      <c r="C113" s="180" t="s">
        <v>144</v>
      </c>
      <c r="D113" s="180"/>
      <c r="E113" s="180"/>
      <c r="F113" s="180"/>
      <c r="G113" s="180"/>
      <c r="H113" s="180"/>
      <c r="I113" s="161"/>
      <c r="J113" s="178"/>
      <c r="K113" s="160"/>
      <c r="L113" s="161"/>
    </row>
    <row r="114" spans="1:12" ht="14.25" hidden="1" x14ac:dyDescent="0.2">
      <c r="A114" s="178"/>
      <c r="B114" s="119"/>
      <c r="C114" s="180" t="s">
        <v>145</v>
      </c>
      <c r="D114" s="180"/>
      <c r="E114" s="180"/>
      <c r="F114" s="180"/>
      <c r="G114" s="180"/>
      <c r="H114" s="180"/>
      <c r="I114" s="161"/>
      <c r="J114" s="178"/>
      <c r="K114" s="160"/>
      <c r="L114" s="161">
        <f>SUM(BO53:BO90)</f>
        <v>0</v>
      </c>
    </row>
    <row r="115" spans="1:12" ht="15" x14ac:dyDescent="0.2">
      <c r="A115" s="174"/>
      <c r="B115" s="175"/>
      <c r="C115" s="176" t="s">
        <v>146</v>
      </c>
      <c r="D115" s="176"/>
      <c r="E115" s="176"/>
      <c r="F115" s="176"/>
      <c r="G115" s="176"/>
      <c r="H115" s="176"/>
      <c r="I115" s="165"/>
      <c r="J115" s="174"/>
      <c r="K115" s="177"/>
      <c r="L115" s="165">
        <f>L92+L107+L108+L109+L113+L114</f>
        <v>15580.14</v>
      </c>
    </row>
    <row r="116" spans="1:12" ht="14.25" x14ac:dyDescent="0.2">
      <c r="A116" s="178"/>
      <c r="B116" s="119"/>
      <c r="C116" s="179" t="s">
        <v>147</v>
      </c>
      <c r="D116" s="180"/>
      <c r="E116" s="180"/>
      <c r="F116" s="180"/>
      <c r="G116" s="180"/>
      <c r="H116" s="180"/>
      <c r="I116" s="161"/>
      <c r="J116" s="178"/>
      <c r="K116" s="160"/>
      <c r="L116" s="161"/>
    </row>
    <row r="117" spans="1:12" ht="14.25" hidden="1" x14ac:dyDescent="0.2">
      <c r="A117" s="178"/>
      <c r="B117" s="119"/>
      <c r="C117" s="180" t="s">
        <v>148</v>
      </c>
      <c r="D117" s="180"/>
      <c r="E117" s="180"/>
      <c r="F117" s="180"/>
      <c r="G117" s="180"/>
      <c r="H117" s="180"/>
      <c r="I117" s="161"/>
      <c r="J117" s="178"/>
      <c r="K117" s="160"/>
      <c r="L117" s="161">
        <f>SUM(AX53:AX90)</f>
        <v>0</v>
      </c>
    </row>
    <row r="118" spans="1:12" ht="14.25" hidden="1" x14ac:dyDescent="0.2">
      <c r="A118" s="178"/>
      <c r="B118" s="119"/>
      <c r="C118" s="180" t="s">
        <v>149</v>
      </c>
      <c r="D118" s="180"/>
      <c r="E118" s="180"/>
      <c r="F118" s="180"/>
      <c r="G118" s="180"/>
      <c r="H118" s="180"/>
      <c r="I118" s="161"/>
      <c r="J118" s="178"/>
      <c r="K118" s="160"/>
      <c r="L118" s="161">
        <f>SUM(AY53:AY90)</f>
        <v>0</v>
      </c>
    </row>
    <row r="119" spans="1:12" ht="14.25" x14ac:dyDescent="0.2">
      <c r="A119" s="178"/>
      <c r="B119" s="119"/>
      <c r="C119" s="180" t="s">
        <v>150</v>
      </c>
      <c r="D119" s="180"/>
      <c r="E119" s="180"/>
      <c r="F119" s="181"/>
      <c r="G119" s="164">
        <f>[3]Source!F137</f>
        <v>10.927199999999999</v>
      </c>
      <c r="H119" s="178"/>
      <c r="I119" s="178"/>
      <c r="J119" s="178"/>
      <c r="K119" s="178"/>
      <c r="L119" s="178"/>
    </row>
    <row r="120" spans="1:12" ht="14.25" hidden="1" customHeight="1" x14ac:dyDescent="0.2">
      <c r="A120" s="178"/>
      <c r="B120" s="119"/>
      <c r="C120" s="180" t="s">
        <v>151</v>
      </c>
      <c r="D120" s="180"/>
      <c r="E120" s="180"/>
      <c r="F120" s="181"/>
      <c r="G120" s="164">
        <f>[3]Source!F138</f>
        <v>0</v>
      </c>
      <c r="H120" s="178"/>
      <c r="I120" s="178"/>
      <c r="J120" s="178"/>
      <c r="K120" s="178"/>
      <c r="L120" s="178"/>
    </row>
    <row r="123" spans="1:12" ht="15" x14ac:dyDescent="0.2">
      <c r="A123" s="182"/>
      <c r="B123" s="183"/>
      <c r="C123" s="184" t="s">
        <v>216</v>
      </c>
      <c r="D123" s="184"/>
      <c r="E123" s="184"/>
      <c r="F123" s="184"/>
      <c r="G123" s="184"/>
      <c r="H123" s="184"/>
      <c r="I123" s="185"/>
      <c r="J123" s="182"/>
      <c r="K123" s="186"/>
      <c r="L123" s="185"/>
    </row>
    <row r="125" spans="1:12" ht="15" hidden="1" x14ac:dyDescent="0.2">
      <c r="A125" s="174"/>
      <c r="B125" s="175"/>
      <c r="C125" s="176" t="s">
        <v>217</v>
      </c>
      <c r="D125" s="176"/>
      <c r="E125" s="176"/>
      <c r="F125" s="176"/>
      <c r="G125" s="176"/>
      <c r="H125" s="176"/>
      <c r="I125" s="165"/>
      <c r="J125" s="174"/>
      <c r="K125" s="177"/>
      <c r="L125" s="165">
        <f>L127+L142+L143</f>
        <v>0</v>
      </c>
    </row>
    <row r="126" spans="1:12" ht="14.25" hidden="1" x14ac:dyDescent="0.2">
      <c r="A126" s="178"/>
      <c r="B126" s="119"/>
      <c r="C126" s="179" t="s">
        <v>127</v>
      </c>
      <c r="D126" s="180"/>
      <c r="E126" s="180"/>
      <c r="F126" s="180"/>
      <c r="G126" s="180"/>
      <c r="H126" s="180"/>
      <c r="I126" s="161"/>
      <c r="J126" s="178"/>
      <c r="K126" s="160"/>
      <c r="L126" s="161"/>
    </row>
    <row r="127" spans="1:12" ht="14.25" hidden="1" x14ac:dyDescent="0.2">
      <c r="A127" s="178"/>
      <c r="B127" s="119"/>
      <c r="C127" s="180" t="s">
        <v>218</v>
      </c>
      <c r="D127" s="180"/>
      <c r="E127" s="180"/>
      <c r="F127" s="180"/>
      <c r="G127" s="180"/>
      <c r="H127" s="180"/>
      <c r="I127" s="161"/>
      <c r="J127" s="178"/>
      <c r="K127" s="160"/>
      <c r="L127" s="161">
        <f>L129+L130+L136+L140</f>
        <v>0</v>
      </c>
    </row>
    <row r="128" spans="1:12" ht="14.25" hidden="1" x14ac:dyDescent="0.2">
      <c r="A128" s="178"/>
      <c r="B128" s="119"/>
      <c r="C128" s="179" t="s">
        <v>127</v>
      </c>
      <c r="D128" s="180"/>
      <c r="E128" s="180"/>
      <c r="F128" s="180"/>
      <c r="G128" s="180"/>
      <c r="H128" s="180"/>
      <c r="I128" s="161"/>
      <c r="J128" s="178"/>
      <c r="K128" s="160"/>
      <c r="L128" s="161"/>
    </row>
    <row r="129" spans="1:12" ht="14.25" hidden="1" x14ac:dyDescent="0.2">
      <c r="A129" s="178"/>
      <c r="B129" s="119"/>
      <c r="C129" s="180" t="s">
        <v>219</v>
      </c>
      <c r="D129" s="180"/>
      <c r="E129" s="180"/>
      <c r="F129" s="180"/>
      <c r="G129" s="180"/>
      <c r="H129" s="180"/>
      <c r="I129" s="161"/>
      <c r="J129" s="178"/>
      <c r="K129" s="160"/>
      <c r="L129" s="161">
        <f>SUMIF(CD52:CD121, 1, AR52:AR121)</f>
        <v>0</v>
      </c>
    </row>
    <row r="130" spans="1:12" ht="14.25" hidden="1" x14ac:dyDescent="0.2">
      <c r="A130" s="178"/>
      <c r="B130" s="119"/>
      <c r="C130" s="180" t="s">
        <v>129</v>
      </c>
      <c r="D130" s="180"/>
      <c r="E130" s="180"/>
      <c r="F130" s="180"/>
      <c r="G130" s="180"/>
      <c r="H130" s="180"/>
      <c r="I130" s="161"/>
      <c r="J130" s="178"/>
      <c r="K130" s="160"/>
      <c r="L130" s="161">
        <f>L132+L135+L134</f>
        <v>0</v>
      </c>
    </row>
    <row r="131" spans="1:12" ht="14.25" hidden="1" x14ac:dyDescent="0.2">
      <c r="A131" s="178"/>
      <c r="B131" s="119"/>
      <c r="C131" s="179" t="s">
        <v>130</v>
      </c>
      <c r="D131" s="180"/>
      <c r="E131" s="180"/>
      <c r="F131" s="180"/>
      <c r="G131" s="180"/>
      <c r="H131" s="180"/>
      <c r="I131" s="161"/>
      <c r="J131" s="178"/>
      <c r="K131" s="160"/>
      <c r="L131" s="161"/>
    </row>
    <row r="132" spans="1:12" ht="14.25" hidden="1" x14ac:dyDescent="0.2">
      <c r="A132" s="178"/>
      <c r="B132" s="119"/>
      <c r="C132" s="180" t="s">
        <v>129</v>
      </c>
      <c r="D132" s="180"/>
      <c r="E132" s="180"/>
      <c r="F132" s="180"/>
      <c r="G132" s="180"/>
      <c r="H132" s="180"/>
      <c r="I132" s="161"/>
      <c r="J132" s="178"/>
      <c r="K132" s="160"/>
      <c r="L132" s="161">
        <f>SUMIF(CD52:CD121, 1, AO52:AO121)</f>
        <v>0</v>
      </c>
    </row>
    <row r="133" spans="1:12" ht="14.25" hidden="1" x14ac:dyDescent="0.2">
      <c r="A133" s="178"/>
      <c r="B133" s="119"/>
      <c r="C133" s="179" t="s">
        <v>131</v>
      </c>
      <c r="D133" s="180"/>
      <c r="E133" s="180"/>
      <c r="F133" s="180"/>
      <c r="G133" s="180"/>
      <c r="H133" s="180"/>
      <c r="I133" s="161"/>
      <c r="J133" s="178"/>
      <c r="K133" s="160"/>
      <c r="L133" s="161"/>
    </row>
    <row r="134" spans="1:12" ht="14.25" hidden="1" x14ac:dyDescent="0.2">
      <c r="A134" s="178"/>
      <c r="B134" s="119"/>
      <c r="C134" s="180" t="s">
        <v>132</v>
      </c>
      <c r="D134" s="180"/>
      <c r="E134" s="180"/>
      <c r="F134" s="180"/>
      <c r="G134" s="180"/>
      <c r="H134" s="180"/>
      <c r="I134" s="161"/>
      <c r="J134" s="178"/>
      <c r="K134" s="160"/>
      <c r="L134" s="161">
        <f>SUMIF(CD52:CD121, 1, AT52:AT121)</f>
        <v>0</v>
      </c>
    </row>
    <row r="135" spans="1:12" ht="14.25" hidden="1" x14ac:dyDescent="0.2">
      <c r="A135" s="178"/>
      <c r="B135" s="119"/>
      <c r="C135" s="180" t="s">
        <v>133</v>
      </c>
      <c r="D135" s="180"/>
      <c r="E135" s="180"/>
      <c r="F135" s="180"/>
      <c r="G135" s="180"/>
      <c r="H135" s="180"/>
      <c r="I135" s="161"/>
      <c r="J135" s="178"/>
      <c r="K135" s="160"/>
      <c r="L135" s="161">
        <f>SUMIF(CD52:CD121, 1, AV52:AV121)</f>
        <v>0</v>
      </c>
    </row>
    <row r="136" spans="1:12" ht="14.25" hidden="1" x14ac:dyDescent="0.2">
      <c r="A136" s="178"/>
      <c r="B136" s="119"/>
      <c r="C136" s="180" t="s">
        <v>134</v>
      </c>
      <c r="D136" s="180"/>
      <c r="E136" s="180"/>
      <c r="F136" s="180"/>
      <c r="G136" s="180"/>
      <c r="H136" s="180"/>
      <c r="I136" s="161"/>
      <c r="J136" s="178"/>
      <c r="K136" s="160"/>
      <c r="L136" s="161">
        <f>L138+L139</f>
        <v>0</v>
      </c>
    </row>
    <row r="137" spans="1:12" ht="14.25" hidden="1" x14ac:dyDescent="0.2">
      <c r="A137" s="178"/>
      <c r="B137" s="119"/>
      <c r="C137" s="179" t="s">
        <v>130</v>
      </c>
      <c r="D137" s="180"/>
      <c r="E137" s="180"/>
      <c r="F137" s="180"/>
      <c r="G137" s="180"/>
      <c r="H137" s="180"/>
      <c r="I137" s="161"/>
      <c r="J137" s="178"/>
      <c r="K137" s="160"/>
      <c r="L137" s="161"/>
    </row>
    <row r="138" spans="1:12" ht="14.25" hidden="1" x14ac:dyDescent="0.2">
      <c r="A138" s="178"/>
      <c r="B138" s="119"/>
      <c r="C138" s="180" t="s">
        <v>135</v>
      </c>
      <c r="D138" s="180"/>
      <c r="E138" s="180"/>
      <c r="F138" s="180"/>
      <c r="G138" s="180"/>
      <c r="H138" s="180"/>
      <c r="I138" s="161"/>
      <c r="J138" s="178"/>
      <c r="K138" s="160"/>
      <c r="L138" s="161">
        <f>SUMIF(CD52:CD121, 1, AW52:AW121)-SUMIF(CD52:CD121, 1, BK52:BK121)</f>
        <v>0</v>
      </c>
    </row>
    <row r="139" spans="1:12" ht="14.25" hidden="1" x14ac:dyDescent="0.2">
      <c r="A139" s="178"/>
      <c r="B139" s="119"/>
      <c r="C139" s="180" t="s">
        <v>136</v>
      </c>
      <c r="D139" s="180"/>
      <c r="E139" s="180"/>
      <c r="F139" s="180"/>
      <c r="G139" s="180"/>
      <c r="H139" s="180"/>
      <c r="I139" s="161"/>
      <c r="J139" s="178"/>
      <c r="K139" s="160"/>
      <c r="L139" s="161">
        <f>SUMIF(CD52:CD121, 1, BC52:BC121)</f>
        <v>0</v>
      </c>
    </row>
    <row r="140" spans="1:12" ht="14.25" hidden="1" x14ac:dyDescent="0.2">
      <c r="A140" s="178"/>
      <c r="B140" s="119"/>
      <c r="C140" s="180" t="s">
        <v>137</v>
      </c>
      <c r="D140" s="180"/>
      <c r="E140" s="180"/>
      <c r="F140" s="180"/>
      <c r="G140" s="180"/>
      <c r="H140" s="180"/>
      <c r="I140" s="161"/>
      <c r="J140" s="178"/>
      <c r="K140" s="160"/>
      <c r="L140" s="161">
        <f>SUMIF(CD52:CD121, 1, BB52:BB121)</f>
        <v>0</v>
      </c>
    </row>
    <row r="141" spans="1:12" ht="14.25" hidden="1" x14ac:dyDescent="0.2">
      <c r="A141" s="178"/>
      <c r="B141" s="119"/>
      <c r="C141" s="180" t="s">
        <v>220</v>
      </c>
      <c r="D141" s="180"/>
      <c r="E141" s="180"/>
      <c r="F141" s="180"/>
      <c r="G141" s="180"/>
      <c r="H141" s="180"/>
      <c r="I141" s="161"/>
      <c r="J141" s="178"/>
      <c r="K141" s="160"/>
      <c r="L141" s="161">
        <f>SUMIF(CD52:CD121, 1, AR52:AR121)+SUMIF(CD52:CD121, 1, AT52:AT121)+SUMIF(CD52:CD121, 1, AV52:AV121)</f>
        <v>0</v>
      </c>
    </row>
    <row r="142" spans="1:12" ht="14.25" hidden="1" x14ac:dyDescent="0.2">
      <c r="A142" s="178"/>
      <c r="B142" s="119"/>
      <c r="C142" s="180" t="s">
        <v>221</v>
      </c>
      <c r="D142" s="180"/>
      <c r="E142" s="180"/>
      <c r="F142" s="180"/>
      <c r="G142" s="180"/>
      <c r="H142" s="180"/>
      <c r="I142" s="161"/>
      <c r="J142" s="178"/>
      <c r="K142" s="160"/>
      <c r="L142" s="161">
        <f>SUMIF(CD52:CD121, 1, AZ52:AZ121)</f>
        <v>0</v>
      </c>
    </row>
    <row r="143" spans="1:12" ht="14.25" hidden="1" x14ac:dyDescent="0.2">
      <c r="A143" s="178"/>
      <c r="B143" s="119"/>
      <c r="C143" s="180" t="s">
        <v>222</v>
      </c>
      <c r="D143" s="180"/>
      <c r="E143" s="180"/>
      <c r="F143" s="180"/>
      <c r="G143" s="180"/>
      <c r="H143" s="180"/>
      <c r="I143" s="161"/>
      <c r="J143" s="178"/>
      <c r="K143" s="160"/>
      <c r="L143" s="161">
        <f>SUMIF(CD52:CD121, 1, BA52:BA121)</f>
        <v>0</v>
      </c>
    </row>
    <row r="144" spans="1:12" hidden="1" x14ac:dyDescent="0.2"/>
    <row r="145" spans="1:12" ht="15" hidden="1" x14ac:dyDescent="0.2">
      <c r="A145" s="174"/>
      <c r="B145" s="175"/>
      <c r="C145" s="176" t="s">
        <v>223</v>
      </c>
      <c r="D145" s="176"/>
      <c r="E145" s="176"/>
      <c r="F145" s="176"/>
      <c r="G145" s="176"/>
      <c r="H145" s="176"/>
      <c r="I145" s="165"/>
      <c r="J145" s="174"/>
      <c r="K145" s="177"/>
      <c r="L145" s="165">
        <f>L147+L162+L163</f>
        <v>0</v>
      </c>
    </row>
    <row r="146" spans="1:12" ht="14.25" hidden="1" x14ac:dyDescent="0.2">
      <c r="A146" s="178"/>
      <c r="B146" s="119"/>
      <c r="C146" s="179" t="s">
        <v>127</v>
      </c>
      <c r="D146" s="180"/>
      <c r="E146" s="180"/>
      <c r="F146" s="180"/>
      <c r="G146" s="180"/>
      <c r="H146" s="180"/>
      <c r="I146" s="161"/>
      <c r="J146" s="178"/>
      <c r="K146" s="160"/>
      <c r="L146" s="161"/>
    </row>
    <row r="147" spans="1:12" ht="14.25" hidden="1" x14ac:dyDescent="0.2">
      <c r="A147" s="178"/>
      <c r="B147" s="119"/>
      <c r="C147" s="180" t="s">
        <v>218</v>
      </c>
      <c r="D147" s="180"/>
      <c r="E147" s="180"/>
      <c r="F147" s="180"/>
      <c r="G147" s="180"/>
      <c r="H147" s="180"/>
      <c r="I147" s="161"/>
      <c r="J147" s="178"/>
      <c r="K147" s="160"/>
      <c r="L147" s="161">
        <f>L149+L150+L156+L160</f>
        <v>0</v>
      </c>
    </row>
    <row r="148" spans="1:12" ht="14.25" hidden="1" x14ac:dyDescent="0.2">
      <c r="A148" s="178"/>
      <c r="B148" s="119"/>
      <c r="C148" s="179" t="s">
        <v>127</v>
      </c>
      <c r="D148" s="180"/>
      <c r="E148" s="180"/>
      <c r="F148" s="180"/>
      <c r="G148" s="180"/>
      <c r="H148" s="180"/>
      <c r="I148" s="161"/>
      <c r="J148" s="178"/>
      <c r="K148" s="160"/>
      <c r="L148" s="161"/>
    </row>
    <row r="149" spans="1:12" ht="14.25" hidden="1" x14ac:dyDescent="0.2">
      <c r="A149" s="178"/>
      <c r="B149" s="119"/>
      <c r="C149" s="180" t="s">
        <v>219</v>
      </c>
      <c r="D149" s="180"/>
      <c r="E149" s="180"/>
      <c r="F149" s="180"/>
      <c r="G149" s="180"/>
      <c r="H149" s="180"/>
      <c r="I149" s="161"/>
      <c r="J149" s="178"/>
      <c r="K149" s="160"/>
      <c r="L149" s="161">
        <f>SUMIF(CD52:CD143, 2, AR52:AR143)</f>
        <v>0</v>
      </c>
    </row>
    <row r="150" spans="1:12" ht="14.25" hidden="1" x14ac:dyDescent="0.2">
      <c r="A150" s="178"/>
      <c r="B150" s="119"/>
      <c r="C150" s="180" t="s">
        <v>129</v>
      </c>
      <c r="D150" s="180"/>
      <c r="E150" s="180"/>
      <c r="F150" s="180"/>
      <c r="G150" s="180"/>
      <c r="H150" s="180"/>
      <c r="I150" s="161"/>
      <c r="J150" s="178"/>
      <c r="K150" s="160"/>
      <c r="L150" s="161">
        <f>L152+L155+L154</f>
        <v>0</v>
      </c>
    </row>
    <row r="151" spans="1:12" ht="14.25" hidden="1" x14ac:dyDescent="0.2">
      <c r="A151" s="178"/>
      <c r="B151" s="119"/>
      <c r="C151" s="179" t="s">
        <v>130</v>
      </c>
      <c r="D151" s="180"/>
      <c r="E151" s="180"/>
      <c r="F151" s="180"/>
      <c r="G151" s="180"/>
      <c r="H151" s="180"/>
      <c r="I151" s="161"/>
      <c r="J151" s="178"/>
      <c r="K151" s="160"/>
      <c r="L151" s="161"/>
    </row>
    <row r="152" spans="1:12" ht="14.25" hidden="1" x14ac:dyDescent="0.2">
      <c r="A152" s="178"/>
      <c r="B152" s="119"/>
      <c r="C152" s="180" t="s">
        <v>129</v>
      </c>
      <c r="D152" s="180"/>
      <c r="E152" s="180"/>
      <c r="F152" s="180"/>
      <c r="G152" s="180"/>
      <c r="H152" s="180"/>
      <c r="I152" s="161"/>
      <c r="J152" s="178"/>
      <c r="K152" s="160"/>
      <c r="L152" s="161">
        <f>SUMIF(CD52:CD143, 2, AO52:AO143)</f>
        <v>0</v>
      </c>
    </row>
    <row r="153" spans="1:12" ht="14.25" hidden="1" x14ac:dyDescent="0.2">
      <c r="A153" s="178"/>
      <c r="B153" s="119"/>
      <c r="C153" s="179" t="s">
        <v>131</v>
      </c>
      <c r="D153" s="180"/>
      <c r="E153" s="180"/>
      <c r="F153" s="180"/>
      <c r="G153" s="180"/>
      <c r="H153" s="180"/>
      <c r="I153" s="161"/>
      <c r="J153" s="178"/>
      <c r="K153" s="160"/>
      <c r="L153" s="161"/>
    </row>
    <row r="154" spans="1:12" ht="14.25" hidden="1" x14ac:dyDescent="0.2">
      <c r="A154" s="178"/>
      <c r="B154" s="119"/>
      <c r="C154" s="180" t="s">
        <v>132</v>
      </c>
      <c r="D154" s="180"/>
      <c r="E154" s="180"/>
      <c r="F154" s="180"/>
      <c r="G154" s="180"/>
      <c r="H154" s="180"/>
      <c r="I154" s="161"/>
      <c r="J154" s="178"/>
      <c r="K154" s="160"/>
      <c r="L154" s="161">
        <f>SUMIF(CD52:CD143, 2, AT52:AT143)</f>
        <v>0</v>
      </c>
    </row>
    <row r="155" spans="1:12" ht="14.25" hidden="1" x14ac:dyDescent="0.2">
      <c r="A155" s="178"/>
      <c r="B155" s="119"/>
      <c r="C155" s="180" t="s">
        <v>133</v>
      </c>
      <c r="D155" s="180"/>
      <c r="E155" s="180"/>
      <c r="F155" s="180"/>
      <c r="G155" s="180"/>
      <c r="H155" s="180"/>
      <c r="I155" s="161"/>
      <c r="J155" s="178"/>
      <c r="K155" s="160"/>
      <c r="L155" s="161">
        <f>SUMIF(CD52:CD143, 2, AV52:AV143)</f>
        <v>0</v>
      </c>
    </row>
    <row r="156" spans="1:12" ht="14.25" hidden="1" x14ac:dyDescent="0.2">
      <c r="A156" s="178"/>
      <c r="B156" s="119"/>
      <c r="C156" s="180" t="s">
        <v>134</v>
      </c>
      <c r="D156" s="180"/>
      <c r="E156" s="180"/>
      <c r="F156" s="180"/>
      <c r="G156" s="180"/>
      <c r="H156" s="180"/>
      <c r="I156" s="161"/>
      <c r="J156" s="178"/>
      <c r="K156" s="160"/>
      <c r="L156" s="161">
        <f>L158+L159</f>
        <v>0</v>
      </c>
    </row>
    <row r="157" spans="1:12" ht="14.25" hidden="1" x14ac:dyDescent="0.2">
      <c r="A157" s="178"/>
      <c r="B157" s="119"/>
      <c r="C157" s="179" t="s">
        <v>130</v>
      </c>
      <c r="D157" s="180"/>
      <c r="E157" s="180"/>
      <c r="F157" s="180"/>
      <c r="G157" s="180"/>
      <c r="H157" s="180"/>
      <c r="I157" s="161"/>
      <c r="J157" s="178"/>
      <c r="K157" s="160"/>
      <c r="L157" s="161"/>
    </row>
    <row r="158" spans="1:12" ht="14.25" hidden="1" x14ac:dyDescent="0.2">
      <c r="A158" s="178"/>
      <c r="B158" s="119"/>
      <c r="C158" s="180" t="s">
        <v>135</v>
      </c>
      <c r="D158" s="180"/>
      <c r="E158" s="180"/>
      <c r="F158" s="180"/>
      <c r="G158" s="180"/>
      <c r="H158" s="180"/>
      <c r="I158" s="161"/>
      <c r="J158" s="178"/>
      <c r="K158" s="160"/>
      <c r="L158" s="161">
        <f>SUMIF(CD52:CD143, 2, AW52:AW143)-SUMIF(CD52:CD143, 2, BK52:BK143)</f>
        <v>0</v>
      </c>
    </row>
    <row r="159" spans="1:12" ht="14.25" hidden="1" x14ac:dyDescent="0.2">
      <c r="A159" s="178"/>
      <c r="B159" s="119"/>
      <c r="C159" s="180" t="s">
        <v>136</v>
      </c>
      <c r="D159" s="180"/>
      <c r="E159" s="180"/>
      <c r="F159" s="180"/>
      <c r="G159" s="180"/>
      <c r="H159" s="180"/>
      <c r="I159" s="161"/>
      <c r="J159" s="178"/>
      <c r="K159" s="160"/>
      <c r="L159" s="161">
        <f>SUMIF(CD52:CD143, 2, BC52:BC143)</f>
        <v>0</v>
      </c>
    </row>
    <row r="160" spans="1:12" ht="14.25" hidden="1" x14ac:dyDescent="0.2">
      <c r="A160" s="178"/>
      <c r="B160" s="119"/>
      <c r="C160" s="180" t="s">
        <v>137</v>
      </c>
      <c r="D160" s="180"/>
      <c r="E160" s="180"/>
      <c r="F160" s="180"/>
      <c r="G160" s="180"/>
      <c r="H160" s="180"/>
      <c r="I160" s="161"/>
      <c r="J160" s="178"/>
      <c r="K160" s="160"/>
      <c r="L160" s="161">
        <f>SUMIF(CD52:CD143, 2, BB52:BB143)</f>
        <v>0</v>
      </c>
    </row>
    <row r="161" spans="1:12" ht="14.25" hidden="1" x14ac:dyDescent="0.2">
      <c r="A161" s="178"/>
      <c r="B161" s="119"/>
      <c r="C161" s="180" t="s">
        <v>220</v>
      </c>
      <c r="D161" s="180"/>
      <c r="E161" s="180"/>
      <c r="F161" s="180"/>
      <c r="G161" s="180"/>
      <c r="H161" s="180"/>
      <c r="I161" s="161"/>
      <c r="J161" s="178"/>
      <c r="K161" s="160"/>
      <c r="L161" s="161">
        <f>SUMIF(CD52:CD143, 2, AR52:AR143)+SUMIF(CD52:CD143, 2, AT52:AT143)+SUMIF(CD52:CD143, 2, AV52:AV143)</f>
        <v>0</v>
      </c>
    </row>
    <row r="162" spans="1:12" ht="14.25" hidden="1" x14ac:dyDescent="0.2">
      <c r="A162" s="178"/>
      <c r="B162" s="119"/>
      <c r="C162" s="180" t="s">
        <v>221</v>
      </c>
      <c r="D162" s="180"/>
      <c r="E162" s="180"/>
      <c r="F162" s="180"/>
      <c r="G162" s="180"/>
      <c r="H162" s="180"/>
      <c r="I162" s="161"/>
      <c r="J162" s="178"/>
      <c r="K162" s="160"/>
      <c r="L162" s="161">
        <f>SUMIF(CD52:CD143, 2, AZ52:AZ143)</f>
        <v>0</v>
      </c>
    </row>
    <row r="163" spans="1:12" ht="14.25" hidden="1" x14ac:dyDescent="0.2">
      <c r="A163" s="178"/>
      <c r="B163" s="119"/>
      <c r="C163" s="180" t="s">
        <v>222</v>
      </c>
      <c r="D163" s="180"/>
      <c r="E163" s="180"/>
      <c r="F163" s="180"/>
      <c r="G163" s="180"/>
      <c r="H163" s="180"/>
      <c r="I163" s="161"/>
      <c r="J163" s="178"/>
      <c r="K163" s="160"/>
      <c r="L163" s="161">
        <f>SUMIF(CD52:CD143, 2, BA52:BA143)</f>
        <v>0</v>
      </c>
    </row>
    <row r="164" spans="1:12" hidden="1" x14ac:dyDescent="0.2"/>
    <row r="165" spans="1:12" ht="15" hidden="1" x14ac:dyDescent="0.2">
      <c r="A165" s="174"/>
      <c r="B165" s="175"/>
      <c r="C165" s="176" t="s">
        <v>224</v>
      </c>
      <c r="D165" s="176"/>
      <c r="E165" s="176"/>
      <c r="F165" s="176"/>
      <c r="G165" s="176"/>
      <c r="H165" s="176"/>
      <c r="I165" s="165"/>
      <c r="J165" s="174"/>
      <c r="K165" s="177"/>
      <c r="L165" s="165">
        <f>L167+L168</f>
        <v>0</v>
      </c>
    </row>
    <row r="166" spans="1:12" ht="14.25" hidden="1" x14ac:dyDescent="0.2">
      <c r="A166" s="178"/>
      <c r="B166" s="119"/>
      <c r="C166" s="179" t="s">
        <v>127</v>
      </c>
      <c r="D166" s="180"/>
      <c r="E166" s="180"/>
      <c r="F166" s="180"/>
      <c r="G166" s="180"/>
      <c r="H166" s="180"/>
      <c r="I166" s="161"/>
      <c r="J166" s="178"/>
      <c r="K166" s="160"/>
      <c r="L166" s="161"/>
    </row>
    <row r="167" spans="1:12" ht="14.25" hidden="1" x14ac:dyDescent="0.2">
      <c r="A167" s="178"/>
      <c r="B167" s="119"/>
      <c r="C167" s="180" t="s">
        <v>142</v>
      </c>
      <c r="D167" s="180"/>
      <c r="E167" s="180"/>
      <c r="F167" s="180"/>
      <c r="G167" s="180"/>
      <c r="H167" s="180"/>
      <c r="I167" s="161"/>
      <c r="J167" s="178"/>
      <c r="K167" s="160"/>
      <c r="L167" s="161">
        <f>SUMIF(CD52:CD163, 3, BK52:BK163)</f>
        <v>0</v>
      </c>
    </row>
    <row r="168" spans="1:12" ht="14.25" hidden="1" x14ac:dyDescent="0.2">
      <c r="A168" s="178"/>
      <c r="B168" s="119"/>
      <c r="C168" s="180" t="s">
        <v>143</v>
      </c>
      <c r="D168" s="180"/>
      <c r="E168" s="180"/>
      <c r="F168" s="180"/>
      <c r="G168" s="180"/>
      <c r="H168" s="180"/>
      <c r="I168" s="161"/>
      <c r="J168" s="178"/>
      <c r="K168" s="160"/>
      <c r="L168" s="161">
        <f>SUMIF(CD52:CD163, 3, BD52:BD163)</f>
        <v>0</v>
      </c>
    </row>
    <row r="170" spans="1:12" ht="15" x14ac:dyDescent="0.2">
      <c r="A170" s="174"/>
      <c r="B170" s="175"/>
      <c r="C170" s="176" t="s">
        <v>225</v>
      </c>
      <c r="D170" s="176"/>
      <c r="E170" s="176"/>
      <c r="F170" s="176"/>
      <c r="G170" s="176"/>
      <c r="H170" s="176"/>
      <c r="I170" s="165"/>
      <c r="J170" s="174"/>
      <c r="K170" s="177"/>
      <c r="L170" s="165">
        <f>L176+L191+L192+L172+L173</f>
        <v>15580.14</v>
      </c>
    </row>
    <row r="171" spans="1:12" ht="14.25" x14ac:dyDescent="0.2">
      <c r="A171" s="178"/>
      <c r="B171" s="119"/>
      <c r="C171" s="179" t="s">
        <v>127</v>
      </c>
      <c r="D171" s="180"/>
      <c r="E171" s="180"/>
      <c r="F171" s="180"/>
      <c r="G171" s="180"/>
      <c r="H171" s="180"/>
      <c r="I171" s="161"/>
      <c r="J171" s="178"/>
      <c r="K171" s="160"/>
      <c r="L171" s="161"/>
    </row>
    <row r="172" spans="1:12" ht="14.25" hidden="1" x14ac:dyDescent="0.2">
      <c r="A172" s="178"/>
      <c r="B172" s="119"/>
      <c r="C172" s="180" t="s">
        <v>226</v>
      </c>
      <c r="D172" s="180"/>
      <c r="E172" s="180"/>
      <c r="F172" s="180"/>
      <c r="G172" s="180"/>
      <c r="H172" s="180"/>
      <c r="I172" s="161"/>
      <c r="J172" s="178"/>
      <c r="K172" s="160"/>
      <c r="L172" s="161"/>
    </row>
    <row r="173" spans="1:12" ht="14.25" hidden="1" x14ac:dyDescent="0.2">
      <c r="A173" s="178"/>
      <c r="B173" s="119"/>
      <c r="C173" s="180" t="s">
        <v>227</v>
      </c>
      <c r="D173" s="180"/>
      <c r="E173" s="180"/>
      <c r="F173" s="180"/>
      <c r="G173" s="180"/>
      <c r="H173" s="180"/>
      <c r="I173" s="161"/>
      <c r="J173" s="178"/>
      <c r="K173" s="160"/>
      <c r="L173" s="161">
        <f>SUM(BO52:BO168)</f>
        <v>0</v>
      </c>
    </row>
    <row r="174" spans="1:12" ht="14.25" x14ac:dyDescent="0.2">
      <c r="A174" s="178"/>
      <c r="B174" s="119"/>
      <c r="C174" s="180" t="s">
        <v>228</v>
      </c>
      <c r="D174" s="180"/>
      <c r="E174" s="180"/>
      <c r="F174" s="180"/>
      <c r="G174" s="180"/>
      <c r="H174" s="180"/>
      <c r="I174" s="161"/>
      <c r="J174" s="178"/>
      <c r="K174" s="160"/>
      <c r="L174" s="161">
        <f>L176+L191+L192</f>
        <v>15580.14</v>
      </c>
    </row>
    <row r="175" spans="1:12" ht="14.25" x14ac:dyDescent="0.2">
      <c r="A175" s="178"/>
      <c r="B175" s="119"/>
      <c r="C175" s="179" t="s">
        <v>127</v>
      </c>
      <c r="D175" s="180"/>
      <c r="E175" s="180"/>
      <c r="F175" s="180"/>
      <c r="G175" s="180"/>
      <c r="H175" s="180"/>
      <c r="I175" s="161"/>
      <c r="J175" s="178"/>
      <c r="K175" s="160"/>
      <c r="L175" s="161"/>
    </row>
    <row r="176" spans="1:12" ht="14.25" x14ac:dyDescent="0.2">
      <c r="A176" s="178"/>
      <c r="B176" s="119"/>
      <c r="C176" s="180" t="s">
        <v>218</v>
      </c>
      <c r="D176" s="180"/>
      <c r="E176" s="180"/>
      <c r="F176" s="180"/>
      <c r="G176" s="180"/>
      <c r="H176" s="180"/>
      <c r="I176" s="161"/>
      <c r="J176" s="178"/>
      <c r="K176" s="160"/>
      <c r="L176" s="161">
        <f>L178+L179+L185+L189</f>
        <v>7419.1100000000006</v>
      </c>
    </row>
    <row r="177" spans="1:12" ht="14.25" x14ac:dyDescent="0.2">
      <c r="A177" s="178"/>
      <c r="B177" s="119"/>
      <c r="C177" s="179" t="s">
        <v>127</v>
      </c>
      <c r="D177" s="180"/>
      <c r="E177" s="180"/>
      <c r="F177" s="180"/>
      <c r="G177" s="180"/>
      <c r="H177" s="180"/>
      <c r="I177" s="161"/>
      <c r="J177" s="178"/>
      <c r="K177" s="160"/>
      <c r="L177" s="161"/>
    </row>
    <row r="178" spans="1:12" ht="14.25" x14ac:dyDescent="0.2">
      <c r="A178" s="178"/>
      <c r="B178" s="119"/>
      <c r="C178" s="180" t="s">
        <v>219</v>
      </c>
      <c r="D178" s="180"/>
      <c r="E178" s="180"/>
      <c r="F178" s="180"/>
      <c r="G178" s="180"/>
      <c r="H178" s="180"/>
      <c r="I178" s="161"/>
      <c r="J178" s="178"/>
      <c r="K178" s="160"/>
      <c r="L178" s="161">
        <f>SUMIF(CD52:CD168, 4, AR52:AR168)</f>
        <v>7419.1100000000006</v>
      </c>
    </row>
    <row r="179" spans="1:12" ht="14.25" hidden="1" x14ac:dyDescent="0.2">
      <c r="A179" s="178"/>
      <c r="B179" s="119"/>
      <c r="C179" s="180" t="s">
        <v>129</v>
      </c>
      <c r="D179" s="180"/>
      <c r="E179" s="180"/>
      <c r="F179" s="180"/>
      <c r="G179" s="180"/>
      <c r="H179" s="180"/>
      <c r="I179" s="161"/>
      <c r="J179" s="178"/>
      <c r="K179" s="160"/>
      <c r="L179" s="161">
        <f>L181+L184+L183</f>
        <v>0</v>
      </c>
    </row>
    <row r="180" spans="1:12" ht="14.25" hidden="1" x14ac:dyDescent="0.2">
      <c r="A180" s="178"/>
      <c r="B180" s="119"/>
      <c r="C180" s="179" t="s">
        <v>130</v>
      </c>
      <c r="D180" s="180"/>
      <c r="E180" s="180"/>
      <c r="F180" s="180"/>
      <c r="G180" s="180"/>
      <c r="H180" s="180"/>
      <c r="I180" s="161"/>
      <c r="J180" s="178"/>
      <c r="K180" s="160"/>
      <c r="L180" s="161"/>
    </row>
    <row r="181" spans="1:12" ht="14.25" hidden="1" x14ac:dyDescent="0.2">
      <c r="A181" s="178"/>
      <c r="B181" s="119"/>
      <c r="C181" s="180" t="s">
        <v>129</v>
      </c>
      <c r="D181" s="180"/>
      <c r="E181" s="180"/>
      <c r="F181" s="180"/>
      <c r="G181" s="180"/>
      <c r="H181" s="180"/>
      <c r="I181" s="161"/>
      <c r="J181" s="178"/>
      <c r="K181" s="160"/>
      <c r="L181" s="161">
        <f>SUMIF(CD52:CD168, 4, AO52:AO168)</f>
        <v>0</v>
      </c>
    </row>
    <row r="182" spans="1:12" ht="14.25" hidden="1" x14ac:dyDescent="0.2">
      <c r="A182" s="178"/>
      <c r="B182" s="119"/>
      <c r="C182" s="179" t="s">
        <v>131</v>
      </c>
      <c r="D182" s="180"/>
      <c r="E182" s="180"/>
      <c r="F182" s="180"/>
      <c r="G182" s="180"/>
      <c r="H182" s="180"/>
      <c r="I182" s="161"/>
      <c r="J182" s="178"/>
      <c r="K182" s="160"/>
      <c r="L182" s="161"/>
    </row>
    <row r="183" spans="1:12" ht="14.25" hidden="1" x14ac:dyDescent="0.2">
      <c r="A183" s="178"/>
      <c r="B183" s="119"/>
      <c r="C183" s="180" t="s">
        <v>132</v>
      </c>
      <c r="D183" s="180"/>
      <c r="E183" s="180"/>
      <c r="F183" s="180"/>
      <c r="G183" s="180"/>
      <c r="H183" s="180"/>
      <c r="I183" s="161"/>
      <c r="J183" s="178"/>
      <c r="K183" s="160"/>
      <c r="L183" s="161">
        <f>SUMIF(CD52:CD168, 4, AT52:AT168)</f>
        <v>0</v>
      </c>
    </row>
    <row r="184" spans="1:12" ht="14.25" hidden="1" x14ac:dyDescent="0.2">
      <c r="A184" s="178"/>
      <c r="B184" s="119"/>
      <c r="C184" s="180" t="s">
        <v>133</v>
      </c>
      <c r="D184" s="180"/>
      <c r="E184" s="180"/>
      <c r="F184" s="180"/>
      <c r="G184" s="180"/>
      <c r="H184" s="180"/>
      <c r="I184" s="161"/>
      <c r="J184" s="178"/>
      <c r="K184" s="160"/>
      <c r="L184" s="161">
        <f>SUMIF(CD52:CD168, 4, AV52:AV168)</f>
        <v>0</v>
      </c>
    </row>
    <row r="185" spans="1:12" ht="14.25" hidden="1" x14ac:dyDescent="0.2">
      <c r="A185" s="178"/>
      <c r="B185" s="119"/>
      <c r="C185" s="180" t="s">
        <v>134</v>
      </c>
      <c r="D185" s="180"/>
      <c r="E185" s="180"/>
      <c r="F185" s="180"/>
      <c r="G185" s="180"/>
      <c r="H185" s="180"/>
      <c r="I185" s="161"/>
      <c r="J185" s="178"/>
      <c r="K185" s="160"/>
      <c r="L185" s="161">
        <f>L187+L188</f>
        <v>0</v>
      </c>
    </row>
    <row r="186" spans="1:12" ht="14.25" hidden="1" x14ac:dyDescent="0.2">
      <c r="A186" s="178"/>
      <c r="B186" s="119"/>
      <c r="C186" s="179" t="s">
        <v>130</v>
      </c>
      <c r="D186" s="180"/>
      <c r="E186" s="180"/>
      <c r="F186" s="180"/>
      <c r="G186" s="180"/>
      <c r="H186" s="180"/>
      <c r="I186" s="161"/>
      <c r="J186" s="178"/>
      <c r="K186" s="160"/>
      <c r="L186" s="161"/>
    </row>
    <row r="187" spans="1:12" ht="14.25" hidden="1" x14ac:dyDescent="0.2">
      <c r="A187" s="178"/>
      <c r="B187" s="119"/>
      <c r="C187" s="180" t="s">
        <v>135</v>
      </c>
      <c r="D187" s="180"/>
      <c r="E187" s="180"/>
      <c r="F187" s="180"/>
      <c r="G187" s="180"/>
      <c r="H187" s="180"/>
      <c r="I187" s="161"/>
      <c r="J187" s="178"/>
      <c r="K187" s="160"/>
      <c r="L187" s="161">
        <f>SUMIF(CD52:CD168, 4, AW52:AW168)-SUMIF(CD52:CD168, 4, BK52:BK168)</f>
        <v>0</v>
      </c>
    </row>
    <row r="188" spans="1:12" ht="14.25" hidden="1" x14ac:dyDescent="0.2">
      <c r="A188" s="178"/>
      <c r="B188" s="119"/>
      <c r="C188" s="180" t="s">
        <v>136</v>
      </c>
      <c r="D188" s="180"/>
      <c r="E188" s="180"/>
      <c r="F188" s="180"/>
      <c r="G188" s="180"/>
      <c r="H188" s="180"/>
      <c r="I188" s="161"/>
      <c r="J188" s="178"/>
      <c r="K188" s="160"/>
      <c r="L188" s="161">
        <f>SUMIF(CD52:CD168, 4, BC52:BC168)</f>
        <v>0</v>
      </c>
    </row>
    <row r="189" spans="1:12" ht="14.25" hidden="1" x14ac:dyDescent="0.2">
      <c r="A189" s="178"/>
      <c r="B189" s="119"/>
      <c r="C189" s="180" t="s">
        <v>137</v>
      </c>
      <c r="D189" s="180"/>
      <c r="E189" s="180"/>
      <c r="F189" s="180"/>
      <c r="G189" s="180"/>
      <c r="H189" s="180"/>
      <c r="I189" s="161"/>
      <c r="J189" s="178"/>
      <c r="K189" s="160"/>
      <c r="L189" s="161">
        <f>SUMIF(CD52:CD168, 4, BB52:BB168)</f>
        <v>0</v>
      </c>
    </row>
    <row r="190" spans="1:12" ht="14.25" x14ac:dyDescent="0.2">
      <c r="A190" s="178"/>
      <c r="B190" s="119"/>
      <c r="C190" s="180" t="s">
        <v>220</v>
      </c>
      <c r="D190" s="180"/>
      <c r="E190" s="180"/>
      <c r="F190" s="180"/>
      <c r="G190" s="180"/>
      <c r="H190" s="180"/>
      <c r="I190" s="161"/>
      <c r="J190" s="178"/>
      <c r="K190" s="160"/>
      <c r="L190" s="161">
        <f>SUMIF(CD52:CD168, 4, AR52:AR168)+SUMIF(CD52:CD168, 4, AT52:AT168)+SUMIF(CD52:CD168, 4, AV52:AV168)</f>
        <v>7419.1100000000006</v>
      </c>
    </row>
    <row r="191" spans="1:12" ht="14.25" x14ac:dyDescent="0.2">
      <c r="A191" s="178"/>
      <c r="B191" s="119"/>
      <c r="C191" s="180" t="s">
        <v>221</v>
      </c>
      <c r="D191" s="180"/>
      <c r="E191" s="180"/>
      <c r="F191" s="180"/>
      <c r="G191" s="180"/>
      <c r="H191" s="180"/>
      <c r="I191" s="161"/>
      <c r="J191" s="178"/>
      <c r="K191" s="160"/>
      <c r="L191" s="161">
        <f>SUMIF(CD52:CD168, 4, AZ52:AZ168)</f>
        <v>5490.15</v>
      </c>
    </row>
    <row r="192" spans="1:12" ht="14.25" x14ac:dyDescent="0.2">
      <c r="A192" s="178"/>
      <c r="B192" s="119"/>
      <c r="C192" s="180" t="s">
        <v>222</v>
      </c>
      <c r="D192" s="180"/>
      <c r="E192" s="180"/>
      <c r="F192" s="180"/>
      <c r="G192" s="180"/>
      <c r="H192" s="180"/>
      <c r="I192" s="161"/>
      <c r="J192" s="178"/>
      <c r="K192" s="160"/>
      <c r="L192" s="161">
        <f>SUMIF(CD52:CD168, 4, BA52:BA168)</f>
        <v>2670.88</v>
      </c>
    </row>
    <row r="194" spans="1:12" ht="15" x14ac:dyDescent="0.2">
      <c r="A194" s="174"/>
      <c r="B194" s="175"/>
      <c r="C194" s="176" t="s">
        <v>229</v>
      </c>
      <c r="D194" s="176"/>
      <c r="E194" s="176"/>
      <c r="F194" s="176"/>
      <c r="G194" s="176"/>
      <c r="H194" s="176"/>
      <c r="I194" s="165"/>
      <c r="J194" s="174"/>
      <c r="K194" s="177"/>
      <c r="L194" s="165">
        <f>L125+L145+L165+L170</f>
        <v>15580.14</v>
      </c>
    </row>
    <row r="195" spans="1:12" ht="14.25" x14ac:dyDescent="0.2">
      <c r="A195" s="178"/>
      <c r="B195" s="119"/>
      <c r="C195" s="179" t="s">
        <v>127</v>
      </c>
      <c r="D195" s="180"/>
      <c r="E195" s="180"/>
      <c r="F195" s="180"/>
      <c r="G195" s="180"/>
      <c r="H195" s="180"/>
      <c r="I195" s="161"/>
      <c r="J195" s="178"/>
      <c r="K195" s="160"/>
      <c r="L195" s="161"/>
    </row>
    <row r="196" spans="1:12" ht="14.25" x14ac:dyDescent="0.2">
      <c r="A196" s="178"/>
      <c r="B196" s="119"/>
      <c r="C196" s="180" t="s">
        <v>218</v>
      </c>
      <c r="D196" s="180"/>
      <c r="E196" s="180"/>
      <c r="F196" s="180"/>
      <c r="G196" s="180"/>
      <c r="H196" s="180"/>
      <c r="I196" s="161"/>
      <c r="J196" s="178"/>
      <c r="K196" s="160"/>
      <c r="L196" s="161">
        <f>L198+L199+L205+L209</f>
        <v>7419.1100000000006</v>
      </c>
    </row>
    <row r="197" spans="1:12" ht="14.25" x14ac:dyDescent="0.2">
      <c r="A197" s="178"/>
      <c r="B197" s="119"/>
      <c r="C197" s="179" t="s">
        <v>127</v>
      </c>
      <c r="D197" s="180"/>
      <c r="E197" s="180"/>
      <c r="F197" s="180"/>
      <c r="G197" s="180"/>
      <c r="H197" s="180"/>
      <c r="I197" s="161"/>
      <c r="J197" s="178"/>
      <c r="K197" s="160"/>
      <c r="L197" s="161"/>
    </row>
    <row r="198" spans="1:12" ht="14.25" x14ac:dyDescent="0.2">
      <c r="A198" s="178"/>
      <c r="B198" s="119"/>
      <c r="C198" s="180" t="s">
        <v>219</v>
      </c>
      <c r="D198" s="180"/>
      <c r="E198" s="180"/>
      <c r="F198" s="180"/>
      <c r="G198" s="180"/>
      <c r="H198" s="180"/>
      <c r="I198" s="161"/>
      <c r="J198" s="178"/>
      <c r="K198" s="160"/>
      <c r="L198" s="161">
        <f>SUM(AR52:AR192)</f>
        <v>7419.1100000000006</v>
      </c>
    </row>
    <row r="199" spans="1:12" ht="14.25" hidden="1" x14ac:dyDescent="0.2">
      <c r="A199" s="178"/>
      <c r="B199" s="119"/>
      <c r="C199" s="180" t="s">
        <v>129</v>
      </c>
      <c r="D199" s="180"/>
      <c r="E199" s="180"/>
      <c r="F199" s="180"/>
      <c r="G199" s="180"/>
      <c r="H199" s="180"/>
      <c r="I199" s="161"/>
      <c r="J199" s="178"/>
      <c r="K199" s="160"/>
      <c r="L199" s="161">
        <f>L201+L204+L203</f>
        <v>0</v>
      </c>
    </row>
    <row r="200" spans="1:12" ht="14.25" hidden="1" x14ac:dyDescent="0.2">
      <c r="A200" s="178"/>
      <c r="B200" s="119"/>
      <c r="C200" s="179" t="s">
        <v>130</v>
      </c>
      <c r="D200" s="180"/>
      <c r="E200" s="180"/>
      <c r="F200" s="180"/>
      <c r="G200" s="180"/>
      <c r="H200" s="180"/>
      <c r="I200" s="161"/>
      <c r="J200" s="178"/>
      <c r="K200" s="160"/>
      <c r="L200" s="161"/>
    </row>
    <row r="201" spans="1:12" ht="14.25" hidden="1" x14ac:dyDescent="0.2">
      <c r="A201" s="178"/>
      <c r="B201" s="119"/>
      <c r="C201" s="180" t="s">
        <v>129</v>
      </c>
      <c r="D201" s="180"/>
      <c r="E201" s="180"/>
      <c r="F201" s="180"/>
      <c r="G201" s="180"/>
      <c r="H201" s="180"/>
      <c r="I201" s="161"/>
      <c r="J201" s="178"/>
      <c r="K201" s="160"/>
      <c r="L201" s="161">
        <f>SUM(AO52:AO192)</f>
        <v>0</v>
      </c>
    </row>
    <row r="202" spans="1:12" ht="14.25" hidden="1" x14ac:dyDescent="0.2">
      <c r="A202" s="178"/>
      <c r="B202" s="119"/>
      <c r="C202" s="179" t="s">
        <v>131</v>
      </c>
      <c r="D202" s="180"/>
      <c r="E202" s="180"/>
      <c r="F202" s="180"/>
      <c r="G202" s="180"/>
      <c r="H202" s="180"/>
      <c r="I202" s="161"/>
      <c r="J202" s="178"/>
      <c r="K202" s="160"/>
      <c r="L202" s="161"/>
    </row>
    <row r="203" spans="1:12" ht="14.25" hidden="1" x14ac:dyDescent="0.2">
      <c r="A203" s="178"/>
      <c r="B203" s="119"/>
      <c r="C203" s="180" t="s">
        <v>132</v>
      </c>
      <c r="D203" s="180"/>
      <c r="E203" s="180"/>
      <c r="F203" s="180"/>
      <c r="G203" s="180"/>
      <c r="H203" s="180"/>
      <c r="I203" s="161"/>
      <c r="J203" s="178"/>
      <c r="K203" s="160"/>
      <c r="L203" s="161">
        <f>SUM(AT52:AT192)</f>
        <v>0</v>
      </c>
    </row>
    <row r="204" spans="1:12" ht="14.25" hidden="1" x14ac:dyDescent="0.2">
      <c r="A204" s="178"/>
      <c r="B204" s="119"/>
      <c r="C204" s="180" t="s">
        <v>133</v>
      </c>
      <c r="D204" s="180"/>
      <c r="E204" s="180"/>
      <c r="F204" s="180"/>
      <c r="G204" s="180"/>
      <c r="H204" s="180"/>
      <c r="I204" s="161"/>
      <c r="J204" s="178"/>
      <c r="K204" s="160"/>
      <c r="L204" s="161">
        <f>SUM(AV52:AV192)</f>
        <v>0</v>
      </c>
    </row>
    <row r="205" spans="1:12" ht="14.25" hidden="1" x14ac:dyDescent="0.2">
      <c r="A205" s="178"/>
      <c r="B205" s="119"/>
      <c r="C205" s="180" t="s">
        <v>134</v>
      </c>
      <c r="D205" s="180"/>
      <c r="E205" s="180"/>
      <c r="F205" s="180"/>
      <c r="G205" s="180"/>
      <c r="H205" s="180"/>
      <c r="I205" s="161"/>
      <c r="J205" s="178"/>
      <c r="K205" s="160"/>
      <c r="L205" s="161">
        <f>L207+L208</f>
        <v>0</v>
      </c>
    </row>
    <row r="206" spans="1:12" ht="14.25" hidden="1" x14ac:dyDescent="0.2">
      <c r="A206" s="178"/>
      <c r="B206" s="119"/>
      <c r="C206" s="179" t="s">
        <v>130</v>
      </c>
      <c r="D206" s="180"/>
      <c r="E206" s="180"/>
      <c r="F206" s="180"/>
      <c r="G206" s="180"/>
      <c r="H206" s="180"/>
      <c r="I206" s="161"/>
      <c r="J206" s="178"/>
      <c r="K206" s="160"/>
      <c r="L206" s="161"/>
    </row>
    <row r="207" spans="1:12" ht="14.25" hidden="1" x14ac:dyDescent="0.2">
      <c r="A207" s="178"/>
      <c r="B207" s="119"/>
      <c r="C207" s="180" t="s">
        <v>135</v>
      </c>
      <c r="D207" s="180"/>
      <c r="E207" s="180"/>
      <c r="F207" s="180"/>
      <c r="G207" s="180"/>
      <c r="H207" s="180"/>
      <c r="I207" s="161"/>
      <c r="J207" s="178"/>
      <c r="K207" s="160"/>
      <c r="L207" s="161">
        <f>SUM(AW52:AW192)-SUM(BK52:BK192)</f>
        <v>0</v>
      </c>
    </row>
    <row r="208" spans="1:12" ht="14.25" hidden="1" x14ac:dyDescent="0.2">
      <c r="A208" s="178"/>
      <c r="B208" s="119"/>
      <c r="C208" s="180" t="s">
        <v>136</v>
      </c>
      <c r="D208" s="180"/>
      <c r="E208" s="180"/>
      <c r="F208" s="180"/>
      <c r="G208" s="180"/>
      <c r="H208" s="180"/>
      <c r="I208" s="161"/>
      <c r="J208" s="178"/>
      <c r="K208" s="160"/>
      <c r="L208" s="161">
        <f>SUM(BC52:BC192)</f>
        <v>0</v>
      </c>
    </row>
    <row r="209" spans="1:12" ht="14.25" hidden="1" x14ac:dyDescent="0.2">
      <c r="A209" s="178"/>
      <c r="B209" s="119"/>
      <c r="C209" s="180" t="s">
        <v>137</v>
      </c>
      <c r="D209" s="180"/>
      <c r="E209" s="180"/>
      <c r="F209" s="180"/>
      <c r="G209" s="180"/>
      <c r="H209" s="180"/>
      <c r="I209" s="161"/>
      <c r="J209" s="178"/>
      <c r="K209" s="160"/>
      <c r="L209" s="161">
        <f>SUM(BB52:BB192)</f>
        <v>0</v>
      </c>
    </row>
    <row r="210" spans="1:12" ht="14.25" x14ac:dyDescent="0.2">
      <c r="A210" s="178"/>
      <c r="B210" s="119"/>
      <c r="C210" s="180" t="s">
        <v>138</v>
      </c>
      <c r="D210" s="180"/>
      <c r="E210" s="180"/>
      <c r="F210" s="180"/>
      <c r="G210" s="180"/>
      <c r="H210" s="180"/>
      <c r="I210" s="161"/>
      <c r="J210" s="178"/>
      <c r="K210" s="160"/>
      <c r="L210" s="161">
        <f>SUM(AR52:AR192)+SUM(AT52:AT192)+SUM(AV52:AV192)</f>
        <v>7419.1100000000006</v>
      </c>
    </row>
    <row r="211" spans="1:12" ht="14.25" x14ac:dyDescent="0.2">
      <c r="A211" s="178"/>
      <c r="B211" s="119"/>
      <c r="C211" s="180" t="s">
        <v>139</v>
      </c>
      <c r="D211" s="180"/>
      <c r="E211" s="180"/>
      <c r="F211" s="180"/>
      <c r="G211" s="180"/>
      <c r="H211" s="180"/>
      <c r="I211" s="161"/>
      <c r="J211" s="178"/>
      <c r="K211" s="160"/>
      <c r="L211" s="161">
        <f>SUM(AZ52:AZ192)</f>
        <v>5490.15</v>
      </c>
    </row>
    <row r="212" spans="1:12" ht="14.25" x14ac:dyDescent="0.2">
      <c r="A212" s="178"/>
      <c r="B212" s="119"/>
      <c r="C212" s="180" t="s">
        <v>140</v>
      </c>
      <c r="D212" s="180"/>
      <c r="E212" s="180"/>
      <c r="F212" s="180"/>
      <c r="G212" s="180"/>
      <c r="H212" s="180"/>
      <c r="I212" s="161"/>
      <c r="J212" s="178"/>
      <c r="K212" s="160"/>
      <c r="L212" s="161">
        <f>SUM(BA52:BA192)</f>
        <v>2670.88</v>
      </c>
    </row>
    <row r="213" spans="1:12" ht="14.25" hidden="1" x14ac:dyDescent="0.2">
      <c r="A213" s="178"/>
      <c r="B213" s="119"/>
      <c r="C213" s="180" t="s">
        <v>230</v>
      </c>
      <c r="D213" s="180"/>
      <c r="E213" s="180"/>
      <c r="F213" s="180"/>
      <c r="G213" s="180"/>
      <c r="H213" s="180"/>
      <c r="I213" s="161"/>
      <c r="J213" s="178"/>
      <c r="K213" s="160"/>
      <c r="L213" s="161">
        <f>L215+L216</f>
        <v>0</v>
      </c>
    </row>
    <row r="214" spans="1:12" ht="14.25" hidden="1" x14ac:dyDescent="0.2">
      <c r="A214" s="178"/>
      <c r="B214" s="119"/>
      <c r="C214" s="179" t="s">
        <v>127</v>
      </c>
      <c r="D214" s="180"/>
      <c r="E214" s="180"/>
      <c r="F214" s="180"/>
      <c r="G214" s="180"/>
      <c r="H214" s="180"/>
      <c r="I214" s="161"/>
      <c r="J214" s="178"/>
      <c r="K214" s="160"/>
      <c r="L214" s="161"/>
    </row>
    <row r="215" spans="1:12" ht="14.25" hidden="1" x14ac:dyDescent="0.2">
      <c r="A215" s="178"/>
      <c r="B215" s="119"/>
      <c r="C215" s="180" t="s">
        <v>142</v>
      </c>
      <c r="D215" s="180"/>
      <c r="E215" s="180"/>
      <c r="F215" s="180"/>
      <c r="G215" s="180"/>
      <c r="H215" s="180"/>
      <c r="I215" s="161"/>
      <c r="J215" s="178"/>
      <c r="K215" s="160"/>
      <c r="L215" s="161">
        <f>SUM(BK52:BK192)</f>
        <v>0</v>
      </c>
    </row>
    <row r="216" spans="1:12" ht="14.25" hidden="1" x14ac:dyDescent="0.2">
      <c r="A216" s="178"/>
      <c r="B216" s="119"/>
      <c r="C216" s="180" t="s">
        <v>143</v>
      </c>
      <c r="D216" s="180"/>
      <c r="E216" s="180"/>
      <c r="F216" s="180"/>
      <c r="G216" s="180"/>
      <c r="H216" s="180"/>
      <c r="I216" s="161"/>
      <c r="J216" s="178"/>
      <c r="K216" s="160"/>
      <c r="L216" s="161">
        <f>SUM(BD52:BD192)</f>
        <v>0</v>
      </c>
    </row>
    <row r="217" spans="1:12" ht="14.25" x14ac:dyDescent="0.2">
      <c r="A217" s="178"/>
      <c r="B217" s="119"/>
      <c r="C217" s="180" t="s">
        <v>231</v>
      </c>
      <c r="D217" s="180"/>
      <c r="E217" s="180"/>
      <c r="F217" s="180"/>
      <c r="G217" s="180"/>
      <c r="H217" s="180"/>
      <c r="I217" s="161"/>
      <c r="J217" s="178"/>
      <c r="K217" s="160"/>
      <c r="L217" s="161">
        <f>L170</f>
        <v>15580.14</v>
      </c>
    </row>
    <row r="218" spans="1:12" ht="14.25" x14ac:dyDescent="0.2">
      <c r="A218" s="178"/>
      <c r="B218" s="119"/>
      <c r="C218" s="176" t="s">
        <v>147</v>
      </c>
      <c r="D218" s="180"/>
      <c r="E218" s="180"/>
      <c r="F218" s="180"/>
      <c r="G218" s="180"/>
      <c r="H218" s="180"/>
      <c r="I218" s="161"/>
      <c r="J218" s="178"/>
      <c r="K218" s="160"/>
      <c r="L218" s="161"/>
    </row>
    <row r="219" spans="1:12" ht="14.25" hidden="1" x14ac:dyDescent="0.2">
      <c r="A219" s="178"/>
      <c r="B219" s="119"/>
      <c r="C219" s="180" t="s">
        <v>148</v>
      </c>
      <c r="D219" s="180"/>
      <c r="E219" s="180"/>
      <c r="F219" s="180"/>
      <c r="G219" s="180"/>
      <c r="H219" s="180"/>
      <c r="I219" s="161"/>
      <c r="J219" s="178"/>
      <c r="K219" s="160"/>
      <c r="L219" s="161">
        <f>SUM(AX52:AX192)</f>
        <v>0</v>
      </c>
    </row>
    <row r="220" spans="1:12" ht="14.25" hidden="1" x14ac:dyDescent="0.2">
      <c r="A220" s="178"/>
      <c r="B220" s="119"/>
      <c r="C220" s="180" t="s">
        <v>149</v>
      </c>
      <c r="D220" s="180"/>
      <c r="E220" s="180"/>
      <c r="F220" s="180"/>
      <c r="G220" s="180"/>
      <c r="H220" s="180"/>
      <c r="I220" s="161"/>
      <c r="J220" s="178"/>
      <c r="K220" s="160"/>
      <c r="L220" s="161">
        <f>SUM(AY52:AY192)</f>
        <v>0</v>
      </c>
    </row>
    <row r="221" spans="1:12" ht="14.25" x14ac:dyDescent="0.2">
      <c r="A221" s="178"/>
      <c r="B221" s="119"/>
      <c r="C221" s="180" t="s">
        <v>150</v>
      </c>
      <c r="D221" s="180"/>
      <c r="E221" s="180"/>
      <c r="F221" s="181"/>
      <c r="G221" s="164">
        <f>[3]Source!F167</f>
        <v>10.927199999999999</v>
      </c>
      <c r="H221" s="178"/>
      <c r="I221" s="178"/>
      <c r="J221" s="178"/>
      <c r="K221" s="178"/>
      <c r="L221" s="178"/>
    </row>
    <row r="222" spans="1:12" ht="14.25" hidden="1" customHeight="1" x14ac:dyDescent="0.2">
      <c r="A222" s="178"/>
      <c r="B222" s="119"/>
      <c r="C222" s="180" t="s">
        <v>151</v>
      </c>
      <c r="D222" s="180"/>
      <c r="E222" s="180"/>
      <c r="F222" s="181"/>
      <c r="G222" s="164">
        <f>[3]Source!F168</f>
        <v>0</v>
      </c>
      <c r="H222" s="178"/>
      <c r="I222" s="178"/>
      <c r="J222" s="178"/>
      <c r="K222" s="178"/>
      <c r="L222" s="178"/>
    </row>
    <row r="226" spans="1:12" ht="14.25" customHeight="1" x14ac:dyDescent="0.2">
      <c r="A226" s="187"/>
      <c r="B226" s="188" t="s">
        <v>232</v>
      </c>
      <c r="C226" s="189" t="str">
        <f>IF([3]Source!AC12&lt;&gt;"", [3]Source!AC12," ")</f>
        <v xml:space="preserve"> </v>
      </c>
      <c r="D226" s="140"/>
      <c r="E226" s="140"/>
      <c r="F226" s="140"/>
      <c r="G226" s="140"/>
      <c r="H226" s="190" t="str">
        <f>IF([3]Source!AB12&lt;&gt;"", [3]Source!AB12," ")</f>
        <v xml:space="preserve"> </v>
      </c>
      <c r="I226" s="191"/>
      <c r="J226" s="191"/>
      <c r="K226" s="192"/>
      <c r="L226" s="192"/>
    </row>
    <row r="227" spans="1:12" ht="14.25" customHeight="1" x14ac:dyDescent="0.2">
      <c r="A227" s="187"/>
      <c r="B227" s="193"/>
      <c r="C227" s="194" t="s">
        <v>233</v>
      </c>
      <c r="D227" s="194"/>
      <c r="E227" s="194"/>
      <c r="F227" s="194"/>
      <c r="G227" s="194"/>
      <c r="H227" s="191"/>
      <c r="I227" s="191"/>
      <c r="J227" s="191"/>
      <c r="K227" s="192"/>
      <c r="L227" s="192"/>
    </row>
    <row r="228" spans="1:12" ht="14.25" customHeight="1" x14ac:dyDescent="0.2">
      <c r="A228" s="187"/>
      <c r="B228" s="193"/>
      <c r="C228" s="14"/>
      <c r="D228" s="14"/>
      <c r="E228" s="14"/>
      <c r="F228" s="14"/>
      <c r="G228" s="14"/>
      <c r="H228" s="191"/>
      <c r="I228" s="191"/>
      <c r="J228" s="191"/>
      <c r="K228" s="192"/>
      <c r="L228" s="192"/>
    </row>
    <row r="229" spans="1:12" ht="14.25" customHeight="1" x14ac:dyDescent="0.2">
      <c r="A229" s="187"/>
      <c r="B229" s="188" t="s">
        <v>234</v>
      </c>
      <c r="C229" s="189" t="str">
        <f>IF([3]Source!AE12&lt;&gt;"", [3]Source!AE12," ")</f>
        <v xml:space="preserve"> </v>
      </c>
      <c r="D229" s="140"/>
      <c r="E229" s="140"/>
      <c r="F229" s="140"/>
      <c r="G229" s="140"/>
      <c r="H229" s="190" t="str">
        <f>IF([3]Source!AD12&lt;&gt;"", [3]Source!AD12," ")</f>
        <v xml:space="preserve"> </v>
      </c>
      <c r="I229" s="191"/>
      <c r="J229" s="191"/>
      <c r="K229" s="192"/>
      <c r="L229" s="192"/>
    </row>
    <row r="230" spans="1:12" ht="14.25" customHeight="1" x14ac:dyDescent="0.2">
      <c r="A230" s="14"/>
      <c r="B230" s="14"/>
      <c r="C230" s="194" t="s">
        <v>233</v>
      </c>
      <c r="D230" s="194"/>
      <c r="E230" s="194"/>
      <c r="F230" s="194"/>
      <c r="G230" s="194"/>
      <c r="H230" s="191"/>
      <c r="I230" s="191"/>
      <c r="J230" s="191"/>
      <c r="K230" s="192"/>
      <c r="L230" s="192"/>
    </row>
  </sheetData>
  <mergeCells count="175">
    <mergeCell ref="C219:H219"/>
    <mergeCell ref="C220:H220"/>
    <mergeCell ref="C221:F221"/>
    <mergeCell ref="C222:F222"/>
    <mergeCell ref="C227:G227"/>
    <mergeCell ref="C230:G230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8:H188"/>
    <mergeCell ref="C189:H189"/>
    <mergeCell ref="C190:H190"/>
    <mergeCell ref="C191:H191"/>
    <mergeCell ref="C192:H192"/>
    <mergeCell ref="C194:H194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2:H162"/>
    <mergeCell ref="C163:H163"/>
    <mergeCell ref="C165:H165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3:H143"/>
    <mergeCell ref="C145:H145"/>
    <mergeCell ref="C146:H146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16:H116"/>
    <mergeCell ref="C117:H117"/>
    <mergeCell ref="C118:H118"/>
    <mergeCell ref="C119:F119"/>
    <mergeCell ref="C120:F120"/>
    <mergeCell ref="C123:H123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1:H81"/>
    <mergeCell ref="I81:J81"/>
    <mergeCell ref="K81:L81"/>
    <mergeCell ref="C90:H90"/>
    <mergeCell ref="I90:J90"/>
    <mergeCell ref="K90:L90"/>
    <mergeCell ref="A53:L53"/>
    <mergeCell ref="C63:H63"/>
    <mergeCell ref="I63:J63"/>
    <mergeCell ref="K63:L63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9C309-2EBE-4996-B992-1356E0B7412B}">
  <sheetPr>
    <pageSetUpPr fitToPage="1"/>
  </sheetPr>
  <dimension ref="A1:CO229"/>
  <sheetViews>
    <sheetView zoomScale="75" workbookViewId="0">
      <selection activeCell="C104" sqref="C104:H104"/>
    </sheetView>
  </sheetViews>
  <sheetFormatPr defaultRowHeight="12.75" x14ac:dyDescent="0.2"/>
  <cols>
    <col min="1" max="1" width="5.7109375" style="113" customWidth="1"/>
    <col min="2" max="2" width="20.7109375" style="113" customWidth="1"/>
    <col min="3" max="3" width="40.7109375" style="113" customWidth="1"/>
    <col min="4" max="4" width="10.7109375" style="113" customWidth="1"/>
    <col min="5" max="12" width="15.7109375" style="113" customWidth="1"/>
    <col min="13" max="14" width="9.140625" style="113"/>
    <col min="15" max="92" width="0" style="113" hidden="1" customWidth="1"/>
    <col min="93" max="93" width="108.7109375" style="113" hidden="1" customWidth="1"/>
    <col min="94" max="101" width="0" style="113" hidden="1" customWidth="1"/>
    <col min="102" max="16384" width="9.140625" style="113"/>
  </cols>
  <sheetData>
    <row r="1" spans="1:93" x14ac:dyDescent="0.2">
      <c r="A1" s="112" t="str">
        <f>[3]Source!B1</f>
        <v>Smeta.RU  (495) 974-1589</v>
      </c>
    </row>
    <row r="2" spans="1:93" ht="12.75" customHeight="1" x14ac:dyDescent="0.2">
      <c r="A2" s="114" t="s">
        <v>0</v>
      </c>
      <c r="B2" s="114"/>
      <c r="C2" s="114"/>
      <c r="D2" s="114"/>
      <c r="E2" s="114"/>
      <c r="F2" s="115" t="s">
        <v>1</v>
      </c>
      <c r="G2" s="115"/>
      <c r="H2" s="115"/>
      <c r="I2" s="115"/>
      <c r="J2" s="115"/>
      <c r="K2" s="115"/>
      <c r="L2" s="115"/>
    </row>
    <row r="3" spans="1:93" ht="12.75" customHeight="1" x14ac:dyDescent="0.2">
      <c r="A3" s="116"/>
      <c r="B3" s="116"/>
      <c r="C3" s="116"/>
      <c r="D3" s="116"/>
      <c r="E3" s="116"/>
      <c r="F3" s="117"/>
      <c r="G3" s="117"/>
      <c r="H3" s="117"/>
      <c r="I3" s="117"/>
      <c r="J3" s="117"/>
      <c r="K3" s="117"/>
      <c r="L3" s="117"/>
    </row>
    <row r="4" spans="1:93" ht="25.5" x14ac:dyDescent="0.2">
      <c r="A4" s="114" t="s">
        <v>2</v>
      </c>
      <c r="B4" s="114"/>
      <c r="C4" s="114"/>
      <c r="D4" s="114"/>
      <c r="E4" s="114"/>
      <c r="F4" s="115" t="str">
        <f>IF([3]Source!CQ12 &lt;&gt; "", [3]Source!CQ12,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5"/>
      <c r="H4" s="115"/>
      <c r="I4" s="115"/>
      <c r="J4" s="115"/>
      <c r="K4" s="115"/>
      <c r="L4" s="115"/>
      <c r="CO4" s="118" t="str">
        <f>IF([3]Source!CQ12 &lt;&gt; "", [3]Source!CQ12,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6"/>
      <c r="B5" s="116"/>
      <c r="C5" s="116"/>
      <c r="D5" s="116"/>
      <c r="E5" s="116"/>
      <c r="F5" s="117"/>
      <c r="G5" s="117"/>
      <c r="H5" s="117"/>
      <c r="I5" s="117"/>
      <c r="J5" s="117"/>
      <c r="K5" s="117"/>
      <c r="L5" s="117"/>
    </row>
    <row r="6" spans="1:93" ht="127.5" x14ac:dyDescent="0.2">
      <c r="A6" s="114" t="s">
        <v>3</v>
      </c>
      <c r="B6" s="114"/>
      <c r="C6" s="114"/>
      <c r="D6" s="114"/>
      <c r="E6" s="114"/>
      <c r="F6" s="115" t="str">
        <f>IF([3]Source!CV12 &lt;&gt; "", [3]Source!CV12,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5"/>
      <c r="H6" s="115"/>
      <c r="I6" s="115"/>
      <c r="J6" s="115"/>
      <c r="K6" s="115"/>
      <c r="L6" s="115"/>
      <c r="CO6" s="118" t="str">
        <f>IF([3]Source!CV12 &lt;&gt; "", [3]Source!CV12,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6"/>
      <c r="B7" s="116"/>
      <c r="C7" s="116"/>
      <c r="D7" s="116"/>
      <c r="E7" s="116"/>
      <c r="F7" s="117"/>
      <c r="G7" s="117"/>
      <c r="H7" s="117"/>
      <c r="I7" s="117"/>
      <c r="J7" s="117"/>
      <c r="K7" s="117"/>
      <c r="L7" s="117"/>
    </row>
    <row r="8" spans="1:93" ht="76.5" customHeight="1" x14ac:dyDescent="0.2">
      <c r="A8" s="114" t="s">
        <v>4</v>
      </c>
      <c r="B8" s="114"/>
      <c r="C8" s="114"/>
      <c r="D8" s="114"/>
      <c r="E8" s="114"/>
      <c r="F8" s="115" t="s">
        <v>5</v>
      </c>
      <c r="G8" s="115"/>
      <c r="H8" s="115"/>
      <c r="I8" s="115"/>
      <c r="J8" s="115"/>
      <c r="K8" s="115"/>
      <c r="L8" s="115"/>
    </row>
    <row r="9" spans="1:93" ht="12.75" customHeight="1" x14ac:dyDescent="0.2">
      <c r="A9" s="116"/>
      <c r="B9" s="116"/>
      <c r="C9" s="116"/>
      <c r="D9" s="116"/>
      <c r="E9" s="116"/>
      <c r="F9" s="117"/>
      <c r="G9" s="117"/>
      <c r="H9" s="117"/>
      <c r="I9" s="117"/>
      <c r="J9" s="117"/>
      <c r="K9" s="117"/>
      <c r="L9" s="117"/>
    </row>
    <row r="10" spans="1:93" ht="38.25" customHeight="1" x14ac:dyDescent="0.2">
      <c r="A10" s="114" t="s">
        <v>6</v>
      </c>
      <c r="B10" s="114"/>
      <c r="C10" s="114"/>
      <c r="D10" s="114"/>
      <c r="E10" s="114"/>
      <c r="F10" s="115" t="s">
        <v>7</v>
      </c>
      <c r="G10" s="115"/>
      <c r="H10" s="115"/>
      <c r="I10" s="115"/>
      <c r="J10" s="115"/>
      <c r="K10" s="115"/>
      <c r="L10" s="115"/>
    </row>
    <row r="11" spans="1:93" ht="12.75" customHeight="1" x14ac:dyDescent="0.2">
      <c r="A11" s="119"/>
      <c r="B11" s="119"/>
      <c r="C11" s="119"/>
      <c r="D11" s="119"/>
      <c r="E11" s="119"/>
      <c r="F11" s="120"/>
      <c r="G11" s="120"/>
      <c r="H11" s="120"/>
      <c r="I11" s="120"/>
      <c r="J11" s="120"/>
      <c r="K11" s="120"/>
      <c r="L11" s="120"/>
    </row>
    <row r="12" spans="1:93" ht="12.75" customHeight="1" x14ac:dyDescent="0.2">
      <c r="A12" s="114" t="s">
        <v>8</v>
      </c>
      <c r="B12" s="114"/>
      <c r="C12" s="114"/>
      <c r="D12" s="114"/>
      <c r="E12" s="114"/>
      <c r="F12" s="115" t="s">
        <v>9</v>
      </c>
      <c r="G12" s="115"/>
      <c r="H12" s="115"/>
      <c r="I12" s="115"/>
      <c r="J12" s="115"/>
      <c r="K12" s="115"/>
      <c r="L12" s="115"/>
    </row>
    <row r="13" spans="1:93" ht="12.75" customHeight="1" x14ac:dyDescent="0.2">
      <c r="A13" s="119"/>
      <c r="B13" s="119"/>
      <c r="C13" s="119"/>
      <c r="D13" s="119"/>
      <c r="E13" s="119"/>
      <c r="F13" s="120"/>
      <c r="G13" s="120"/>
      <c r="H13" s="120"/>
      <c r="I13" s="120"/>
      <c r="J13" s="120"/>
      <c r="K13" s="120"/>
      <c r="L13" s="120"/>
    </row>
    <row r="14" spans="1:93" ht="12.75" customHeight="1" x14ac:dyDescent="0.2">
      <c r="A14" s="114" t="s">
        <v>10</v>
      </c>
      <c r="B14" s="114"/>
      <c r="C14" s="114"/>
      <c r="D14" s="114"/>
      <c r="E14" s="114"/>
      <c r="F14" s="115" t="str">
        <f>IF([3]Source!CZ12 &lt;&gt; "", [3]Source!CZ12, "")</f>
        <v/>
      </c>
      <c r="G14" s="115"/>
      <c r="H14" s="115"/>
      <c r="I14" s="115"/>
      <c r="J14" s="115"/>
      <c r="K14" s="115"/>
      <c r="L14" s="115"/>
    </row>
    <row r="15" spans="1:93" ht="12.75" customHeight="1" x14ac:dyDescent="0.2">
      <c r="A15" s="119"/>
      <c r="B15" s="119"/>
      <c r="C15" s="119"/>
      <c r="D15" s="119"/>
      <c r="E15" s="119"/>
      <c r="F15" s="120"/>
      <c r="G15" s="120"/>
      <c r="H15" s="120"/>
      <c r="I15" s="120"/>
      <c r="J15" s="120"/>
      <c r="K15" s="120"/>
      <c r="L15" s="117"/>
    </row>
    <row r="16" spans="1:93" ht="12.75" customHeight="1" x14ac:dyDescent="0.2">
      <c r="A16" s="114" t="s">
        <v>11</v>
      </c>
      <c r="B16" s="114"/>
      <c r="C16" s="114"/>
      <c r="D16" s="114"/>
      <c r="E16" s="114"/>
      <c r="F16" s="115" t="str">
        <f>IF([3]Source!DA12 &lt;&gt; "", [3]Source!DA12, "")</f>
        <v/>
      </c>
      <c r="G16" s="115"/>
      <c r="H16" s="115"/>
      <c r="I16" s="115"/>
      <c r="J16" s="115"/>
      <c r="K16" s="115"/>
      <c r="L16" s="115"/>
    </row>
    <row r="17" spans="1:12" ht="12.75" customHeight="1" x14ac:dyDescent="0.2">
      <c r="A17" s="121"/>
      <c r="B17" s="121"/>
      <c r="C17" s="121"/>
      <c r="D17" s="121"/>
      <c r="E17" s="121"/>
      <c r="F17" s="122"/>
      <c r="G17" s="122"/>
      <c r="H17" s="122"/>
      <c r="I17" s="122"/>
      <c r="J17" s="122"/>
      <c r="K17" s="122"/>
      <c r="L17" s="122"/>
    </row>
    <row r="18" spans="1:12" ht="12.75" customHeight="1" x14ac:dyDescent="0.2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</row>
    <row r="19" spans="1:12" ht="33" customHeight="1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14.25" customHeight="1" x14ac:dyDescent="0.2">
      <c r="A20" s="13" t="s">
        <v>13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1.5" customHeight="1" x14ac:dyDescent="0.25">
      <c r="A22" s="1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4.25" customHeight="1" x14ac:dyDescent="0.2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4"/>
      <c r="B24" s="14"/>
      <c r="C24" s="14"/>
      <c r="D24" s="14"/>
      <c r="E24" s="14"/>
      <c r="F24" s="15"/>
      <c r="G24" s="15"/>
      <c r="H24" s="15"/>
      <c r="I24" s="15"/>
      <c r="J24" s="15"/>
      <c r="K24" s="15"/>
      <c r="L24" s="15"/>
    </row>
    <row r="25" spans="1:12" ht="15.75" customHeight="1" x14ac:dyDescent="0.25">
      <c r="A25" s="16" t="s">
        <v>270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5" customHeight="1" x14ac:dyDescent="0.25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</row>
    <row r="27" spans="1:12" ht="18" customHeight="1" x14ac:dyDescent="0.25">
      <c r="A27" s="19" t="s">
        <v>271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14.25" customHeight="1" x14ac:dyDescent="0.2">
      <c r="A28" s="13" t="s">
        <v>17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13" t="s">
        <v>18</v>
      </c>
      <c r="C31" s="123" t="s">
        <v>19</v>
      </c>
      <c r="D31" s="113" t="s">
        <v>20</v>
      </c>
    </row>
    <row r="32" spans="1:12" ht="12.75" customHeight="1" x14ac:dyDescent="0.2">
      <c r="C32" s="124"/>
    </row>
    <row r="33" spans="1:12" ht="12.75" customHeight="1" x14ac:dyDescent="0.2">
      <c r="A33" s="113" t="s">
        <v>21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</row>
    <row r="34" spans="1:12" ht="12.75" customHeight="1" x14ac:dyDescent="0.2">
      <c r="A34" s="126"/>
      <c r="B34" s="127"/>
      <c r="C34" s="13" t="s">
        <v>22</v>
      </c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28" t="s">
        <v>23</v>
      </c>
      <c r="B36" s="14"/>
      <c r="C36" s="14"/>
      <c r="D36" s="129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28" t="s">
        <v>24</v>
      </c>
      <c r="B38" s="14"/>
      <c r="C38" s="130">
        <f>C41+C42+C43+C44</f>
        <v>3.4984999999999999</v>
      </c>
      <c r="D38" s="130"/>
      <c r="E38" s="113" t="s">
        <v>25</v>
      </c>
      <c r="F38" s="121"/>
      <c r="G38" s="121"/>
      <c r="H38" s="121"/>
      <c r="I38" s="121"/>
      <c r="J38" s="121"/>
      <c r="K38" s="121"/>
      <c r="L38" s="14"/>
    </row>
    <row r="39" spans="1:12" ht="14.25" customHeight="1" x14ac:dyDescent="0.2">
      <c r="A39" s="128"/>
      <c r="B39" s="14"/>
      <c r="C39" s="131"/>
      <c r="D39" s="132"/>
      <c r="F39" s="121"/>
      <c r="G39" s="113" t="s">
        <v>26</v>
      </c>
      <c r="H39" s="14"/>
      <c r="K39" s="133">
        <f>ROUND(SUM(AR52:AR222)/1000, 2)</f>
        <v>1.67</v>
      </c>
      <c r="L39" s="113" t="s">
        <v>25</v>
      </c>
    </row>
    <row r="40" spans="1:12" ht="14.25" customHeight="1" x14ac:dyDescent="0.2">
      <c r="A40" s="14"/>
      <c r="B40" s="134" t="s">
        <v>27</v>
      </c>
      <c r="C40" s="135"/>
      <c r="D40" s="14"/>
      <c r="F40" s="121"/>
      <c r="G40" s="113" t="s">
        <v>28</v>
      </c>
      <c r="H40" s="14"/>
      <c r="K40" s="133">
        <f>ROUND(SUM(AT52:AT222)/1000, 2)</f>
        <v>0</v>
      </c>
      <c r="L40" s="113" t="s">
        <v>25</v>
      </c>
    </row>
    <row r="41" spans="1:12" ht="14.25" customHeight="1" x14ac:dyDescent="0.2">
      <c r="A41" s="14"/>
      <c r="B41" s="128" t="s">
        <v>29</v>
      </c>
      <c r="C41" s="136">
        <f>ROUND(([3]Source!F237)/1000, 2)</f>
        <v>0</v>
      </c>
      <c r="D41" s="137"/>
      <c r="E41" s="113" t="s">
        <v>25</v>
      </c>
      <c r="F41" s="121"/>
      <c r="G41" s="113" t="s">
        <v>30</v>
      </c>
      <c r="H41" s="14"/>
      <c r="J41" s="132"/>
      <c r="K41" s="138">
        <f>[3]Source!F242</f>
        <v>2.3992</v>
      </c>
      <c r="L41" s="113" t="s">
        <v>31</v>
      </c>
    </row>
    <row r="42" spans="1:12" ht="14.25" customHeight="1" x14ac:dyDescent="0.2">
      <c r="A42" s="14"/>
      <c r="B42" s="128" t="s">
        <v>32</v>
      </c>
      <c r="C42" s="136">
        <f>ROUND(([3]Source!F238)/1000,2)</f>
        <v>0</v>
      </c>
      <c r="D42" s="137"/>
      <c r="E42" s="113" t="s">
        <v>25</v>
      </c>
      <c r="F42" s="121"/>
      <c r="G42" s="113" t="s">
        <v>33</v>
      </c>
      <c r="H42" s="14"/>
      <c r="J42" s="139"/>
      <c r="K42" s="138">
        <f>[3]Source!F243</f>
        <v>0</v>
      </c>
      <c r="L42" s="113" t="s">
        <v>31</v>
      </c>
    </row>
    <row r="43" spans="1:12" ht="14.25" customHeight="1" x14ac:dyDescent="0.2">
      <c r="A43" s="14"/>
      <c r="B43" s="128" t="s">
        <v>34</v>
      </c>
      <c r="C43" s="136">
        <f>ROUND(([3]Source!F229)/1000, 2)</f>
        <v>0</v>
      </c>
      <c r="D43" s="137"/>
      <c r="E43" s="113" t="s">
        <v>25</v>
      </c>
      <c r="F43" s="121"/>
      <c r="K43" s="121"/>
    </row>
    <row r="44" spans="1:12" ht="14.25" customHeight="1" x14ac:dyDescent="0.2">
      <c r="A44" s="14"/>
      <c r="B44" s="128" t="s">
        <v>35</v>
      </c>
      <c r="C44" s="136">
        <f>ROUND(([3]Source!F239)/1000, 5)</f>
        <v>3.4984999999999999</v>
      </c>
      <c r="D44" s="137"/>
      <c r="E44" s="113" t="s">
        <v>25</v>
      </c>
      <c r="F44" s="121"/>
      <c r="K44" s="121"/>
    </row>
    <row r="45" spans="1:12" ht="14.25" customHeight="1" x14ac:dyDescent="0.2">
      <c r="A45" s="140"/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1:12" ht="12.75" customHeight="1" x14ac:dyDescent="0.2">
      <c r="A46" s="141" t="s">
        <v>36</v>
      </c>
      <c r="B46" s="141" t="s">
        <v>37</v>
      </c>
      <c r="C46" s="141" t="s">
        <v>38</v>
      </c>
      <c r="D46" s="141" t="s">
        <v>39</v>
      </c>
      <c r="E46" s="142" t="s">
        <v>40</v>
      </c>
      <c r="F46" s="143"/>
      <c r="G46" s="144"/>
      <c r="H46" s="142" t="s">
        <v>41</v>
      </c>
      <c r="I46" s="143"/>
      <c r="J46" s="143"/>
      <c r="K46" s="143"/>
      <c r="L46" s="144"/>
    </row>
    <row r="47" spans="1:12" ht="12.75" customHeight="1" x14ac:dyDescent="0.2">
      <c r="A47" s="145"/>
      <c r="B47" s="145"/>
      <c r="C47" s="145"/>
      <c r="D47" s="145"/>
      <c r="E47" s="146"/>
      <c r="F47" s="147"/>
      <c r="G47" s="148"/>
      <c r="H47" s="146"/>
      <c r="I47" s="147"/>
      <c r="J47" s="147"/>
      <c r="K47" s="147"/>
      <c r="L47" s="148"/>
    </row>
    <row r="48" spans="1:12" ht="12.75" customHeight="1" x14ac:dyDescent="0.2">
      <c r="A48" s="145"/>
      <c r="B48" s="145"/>
      <c r="C48" s="145"/>
      <c r="D48" s="145"/>
      <c r="E48" s="146"/>
      <c r="F48" s="147"/>
      <c r="G48" s="148"/>
      <c r="H48" s="146"/>
      <c r="I48" s="147"/>
      <c r="J48" s="147"/>
      <c r="K48" s="147"/>
      <c r="L48" s="148"/>
    </row>
    <row r="49" spans="1:82" ht="12.75" customHeight="1" x14ac:dyDescent="0.2">
      <c r="A49" s="145"/>
      <c r="B49" s="145"/>
      <c r="C49" s="145"/>
      <c r="D49" s="145"/>
      <c r="E49" s="149"/>
      <c r="F49" s="150"/>
      <c r="G49" s="151"/>
      <c r="H49" s="149"/>
      <c r="I49" s="150"/>
      <c r="J49" s="150"/>
      <c r="K49" s="150"/>
      <c r="L49" s="151"/>
    </row>
    <row r="50" spans="1:82" ht="51" customHeight="1" x14ac:dyDescent="0.2">
      <c r="A50" s="152"/>
      <c r="B50" s="152"/>
      <c r="C50" s="152"/>
      <c r="D50" s="152"/>
      <c r="E50" s="153" t="s">
        <v>42</v>
      </c>
      <c r="F50" s="153" t="s">
        <v>43</v>
      </c>
      <c r="G50" s="153" t="s">
        <v>44</v>
      </c>
      <c r="H50" s="153" t="s">
        <v>45</v>
      </c>
      <c r="I50" s="153" t="s">
        <v>46</v>
      </c>
      <c r="J50" s="153" t="s">
        <v>47</v>
      </c>
      <c r="K50" s="153" t="s">
        <v>43</v>
      </c>
      <c r="L50" s="153" t="s">
        <v>48</v>
      </c>
    </row>
    <row r="51" spans="1:82" ht="14.25" customHeight="1" x14ac:dyDescent="0.2">
      <c r="A51" s="154">
        <v>1</v>
      </c>
      <c r="B51" s="154">
        <v>2</v>
      </c>
      <c r="C51" s="154">
        <v>3</v>
      </c>
      <c r="D51" s="154">
        <v>4</v>
      </c>
      <c r="E51" s="154">
        <v>5</v>
      </c>
      <c r="F51" s="154">
        <v>6</v>
      </c>
      <c r="G51" s="154">
        <v>7</v>
      </c>
      <c r="H51" s="154">
        <v>8</v>
      </c>
      <c r="I51" s="154">
        <v>9</v>
      </c>
      <c r="J51" s="154">
        <v>10</v>
      </c>
      <c r="K51" s="155">
        <v>11</v>
      </c>
      <c r="L51" s="155">
        <v>12</v>
      </c>
    </row>
    <row r="53" spans="1:82" ht="16.5" x14ac:dyDescent="0.2">
      <c r="A53" s="156" t="s">
        <v>272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</row>
    <row r="54" spans="1:82" ht="42.75" x14ac:dyDescent="0.2">
      <c r="A54" s="157" t="s">
        <v>50</v>
      </c>
      <c r="B54" s="158" t="s">
        <v>273</v>
      </c>
      <c r="C54" s="158" t="str">
        <f>[3]Source!G183</f>
        <v>Фазировка электрической линии или трансформатора с сетью напряжением: до 1 кВ</v>
      </c>
      <c r="D54" s="159" t="str">
        <f>[3]Source!H183</f>
        <v>ШТ</v>
      </c>
      <c r="E54" s="160">
        <f>[3]Source!K183</f>
        <v>1</v>
      </c>
      <c r="F54" s="160"/>
      <c r="G54" s="160">
        <f>[3]Source!I183</f>
        <v>1</v>
      </c>
      <c r="H54" s="161"/>
      <c r="I54" s="162"/>
      <c r="J54" s="161"/>
      <c r="K54" s="162"/>
      <c r="L54" s="161"/>
    </row>
    <row r="55" spans="1:82" ht="15" x14ac:dyDescent="0.2">
      <c r="A55" s="163"/>
      <c r="B55" s="160">
        <v>1</v>
      </c>
      <c r="C55" s="163" t="s">
        <v>52</v>
      </c>
      <c r="D55" s="159" t="s">
        <v>31</v>
      </c>
      <c r="E55" s="164"/>
      <c r="F55" s="160"/>
      <c r="G55" s="164">
        <f>[3]Source!U183</f>
        <v>0.82</v>
      </c>
      <c r="H55" s="160"/>
      <c r="I55" s="160"/>
      <c r="J55" s="160"/>
      <c r="K55" s="160"/>
      <c r="L55" s="165">
        <f>SUM(L56:L57)-SUMIF(CE56:CE57, 1, L56:L57)</f>
        <v>569.39</v>
      </c>
    </row>
    <row r="56" spans="1:82" ht="14.25" x14ac:dyDescent="0.2">
      <c r="A56" s="158"/>
      <c r="B56" s="158" t="s">
        <v>239</v>
      </c>
      <c r="C56" s="158" t="s">
        <v>240</v>
      </c>
      <c r="D56" s="159" t="s">
        <v>241</v>
      </c>
      <c r="E56" s="160">
        <v>0.41</v>
      </c>
      <c r="F56" s="160"/>
      <c r="G56" s="160">
        <f>[3]SmtRes!CX36</f>
        <v>0.41</v>
      </c>
      <c r="H56" s="161"/>
      <c r="I56" s="162"/>
      <c r="J56" s="161">
        <f>[3]SmtRes!CZ36</f>
        <v>702.18</v>
      </c>
      <c r="K56" s="162"/>
      <c r="L56" s="161">
        <f>[3]SmtRes!DI36</f>
        <v>287.89</v>
      </c>
    </row>
    <row r="57" spans="1:82" ht="14.25" x14ac:dyDescent="0.2">
      <c r="A57" s="158"/>
      <c r="B57" s="158" t="s">
        <v>242</v>
      </c>
      <c r="C57" s="166" t="s">
        <v>243</v>
      </c>
      <c r="D57" s="167" t="s">
        <v>241</v>
      </c>
      <c r="E57" s="168">
        <v>0.41</v>
      </c>
      <c r="F57" s="168"/>
      <c r="G57" s="168">
        <f>[3]SmtRes!CX37</f>
        <v>0.41</v>
      </c>
      <c r="H57" s="169"/>
      <c r="I57" s="170"/>
      <c r="J57" s="169">
        <f>[3]SmtRes!CZ37</f>
        <v>686.58</v>
      </c>
      <c r="K57" s="170"/>
      <c r="L57" s="169">
        <f>[3]SmtRes!DI37</f>
        <v>281.5</v>
      </c>
    </row>
    <row r="58" spans="1:82" ht="15" x14ac:dyDescent="0.2">
      <c r="A58" s="158"/>
      <c r="B58" s="158"/>
      <c r="C58" s="171" t="s">
        <v>68</v>
      </c>
      <c r="D58" s="159"/>
      <c r="E58" s="160"/>
      <c r="F58" s="160"/>
      <c r="G58" s="160"/>
      <c r="H58" s="161"/>
      <c r="I58" s="162"/>
      <c r="J58" s="161"/>
      <c r="K58" s="162"/>
      <c r="L58" s="161">
        <f>L55</f>
        <v>569.39</v>
      </c>
    </row>
    <row r="59" spans="1:82" ht="14.25" x14ac:dyDescent="0.2">
      <c r="A59" s="158"/>
      <c r="B59" s="158"/>
      <c r="C59" s="158" t="s">
        <v>69</v>
      </c>
      <c r="D59" s="159"/>
      <c r="E59" s="160"/>
      <c r="F59" s="160"/>
      <c r="G59" s="160"/>
      <c r="H59" s="161"/>
      <c r="I59" s="162"/>
      <c r="J59" s="161"/>
      <c r="K59" s="162"/>
      <c r="L59" s="161">
        <f>SUM(AR54:AR62)+SUM(AS54:AS62)+SUM(AT54:AT62)+SUM(AU54:AU62)+SUM(AV54:AV62)</f>
        <v>569.39</v>
      </c>
    </row>
    <row r="60" spans="1:82" ht="14.25" x14ac:dyDescent="0.2">
      <c r="A60" s="158"/>
      <c r="B60" s="158" t="s">
        <v>244</v>
      </c>
      <c r="C60" s="158" t="s">
        <v>245</v>
      </c>
      <c r="D60" s="159" t="s">
        <v>72</v>
      </c>
      <c r="E60" s="160">
        <f>[3]Source!BZ183</f>
        <v>74</v>
      </c>
      <c r="F60" s="160"/>
      <c r="G60" s="160">
        <f>[3]Source!AT183</f>
        <v>74</v>
      </c>
      <c r="H60" s="161"/>
      <c r="I60" s="162"/>
      <c r="J60" s="161"/>
      <c r="K60" s="162"/>
      <c r="L60" s="161">
        <f>SUM(AZ54:AZ62)</f>
        <v>421.35</v>
      </c>
    </row>
    <row r="61" spans="1:82" ht="14.25" x14ac:dyDescent="0.2">
      <c r="A61" s="166"/>
      <c r="B61" s="166" t="s">
        <v>246</v>
      </c>
      <c r="C61" s="166" t="s">
        <v>247</v>
      </c>
      <c r="D61" s="167" t="s">
        <v>72</v>
      </c>
      <c r="E61" s="168">
        <f>[3]Source!CA183</f>
        <v>36</v>
      </c>
      <c r="F61" s="168"/>
      <c r="G61" s="168">
        <f>[3]Source!AU183</f>
        <v>36</v>
      </c>
      <c r="H61" s="169"/>
      <c r="I61" s="170"/>
      <c r="J61" s="169"/>
      <c r="K61" s="170"/>
      <c r="L61" s="169">
        <f>SUM(BA54:BA62)</f>
        <v>204.98</v>
      </c>
    </row>
    <row r="62" spans="1:82" ht="15" x14ac:dyDescent="0.2">
      <c r="C62" s="172" t="s">
        <v>75</v>
      </c>
      <c r="D62" s="172"/>
      <c r="E62" s="172"/>
      <c r="F62" s="172"/>
      <c r="G62" s="172"/>
      <c r="H62" s="172"/>
      <c r="I62" s="173">
        <f>IF(E54&lt;&gt;0,K62/E54, 0)</f>
        <v>1195.72</v>
      </c>
      <c r="J62" s="173"/>
      <c r="K62" s="173">
        <f>L55+L60+L61</f>
        <v>1195.72</v>
      </c>
      <c r="L62" s="173"/>
      <c r="AD62" s="113" t="e">
        <f>ROUND(([3]Source!AT183/100)*((ROUND(SUMIF([3]SmtRes!AQ36:'[3]SmtRes'!AQ37,"=1",[3]SmtRes!AD36:'[3]SmtRes'!AD37)*[3]Source!I183, 2)+ROUND(SUMIF([3]SmtRes!AQ36:'[3]SmtRes'!AQ37,"=1",[3]SmtRes!AC36:'[3]SmtRes'!AC37)*[3]Source!I183, 2))), 2)</f>
        <v>#VALUE!</v>
      </c>
      <c r="AE62" s="113" t="e">
        <f>ROUND(([3]Source!AU183/100)*((ROUND(SUMIF([3]SmtRes!AQ36:'[3]SmtRes'!AQ37,"=1",[3]SmtRes!AD36:'[3]SmtRes'!AD37)*[3]Source!I183, 2)+ROUND(SUMIF([3]SmtRes!AQ36:'[3]SmtRes'!AQ37,"=1",[3]SmtRes!AC36:'[3]SmtRes'!AC37)*[3]Source!I183, 2))), 2)</f>
        <v>#VALUE!</v>
      </c>
      <c r="AN62" s="135">
        <f>L55+L60+L61</f>
        <v>1195.72</v>
      </c>
      <c r="AO62" s="113">
        <f>0</f>
        <v>0</v>
      </c>
      <c r="AQ62" s="113" t="s">
        <v>76</v>
      </c>
      <c r="AR62" s="135">
        <f>L55</f>
        <v>569.39</v>
      </c>
      <c r="AT62" s="113">
        <f>0</f>
        <v>0</v>
      </c>
      <c r="AV62" s="113" t="s">
        <v>76</v>
      </c>
      <c r="AW62" s="113">
        <f>0</f>
        <v>0</v>
      </c>
      <c r="AZ62" s="113">
        <f>[3]Source!X183</f>
        <v>421.35</v>
      </c>
      <c r="BA62" s="113">
        <f>[3]Source!Y183</f>
        <v>204.98</v>
      </c>
      <c r="BR62" s="135">
        <f>K62</f>
        <v>1195.72</v>
      </c>
      <c r="BU62" s="113">
        <f>ROUND(K62*80/100, 2)</f>
        <v>956.58</v>
      </c>
      <c r="BV62" s="135">
        <f>K62-BU62</f>
        <v>239.14</v>
      </c>
      <c r="CB62" s="113">
        <f>[3]Source!BM183</f>
        <v>200001</v>
      </c>
      <c r="CC62" s="113" t="str">
        <f>[3]Source!E183</f>
        <v>1</v>
      </c>
      <c r="CD62" s="113">
        <v>4</v>
      </c>
    </row>
    <row r="63" spans="1:82" ht="28.5" x14ac:dyDescent="0.2">
      <c r="A63" s="157" t="s">
        <v>77</v>
      </c>
      <c r="B63" s="158" t="s">
        <v>248</v>
      </c>
      <c r="C63" s="158" t="str">
        <f>[3]Source!G184</f>
        <v>Измерение сопротивления растеканию тока: заземлителя</v>
      </c>
      <c r="D63" s="159" t="str">
        <f>[3]Source!H184</f>
        <v>измерение</v>
      </c>
      <c r="E63" s="160">
        <f>[3]Source!K184</f>
        <v>1</v>
      </c>
      <c r="F63" s="160"/>
      <c r="G63" s="160">
        <f>[3]Source!I184</f>
        <v>1</v>
      </c>
      <c r="H63" s="161"/>
      <c r="I63" s="162"/>
      <c r="J63" s="161"/>
      <c r="K63" s="162"/>
      <c r="L63" s="161"/>
    </row>
    <row r="64" spans="1:82" ht="15" x14ac:dyDescent="0.2">
      <c r="A64" s="163"/>
      <c r="B64" s="160">
        <v>1</v>
      </c>
      <c r="C64" s="163" t="s">
        <v>52</v>
      </c>
      <c r="D64" s="159" t="s">
        <v>31</v>
      </c>
      <c r="E64" s="164"/>
      <c r="F64" s="160"/>
      <c r="G64" s="164">
        <f>[3]Source!U184</f>
        <v>1</v>
      </c>
      <c r="H64" s="160"/>
      <c r="I64" s="160"/>
      <c r="J64" s="160"/>
      <c r="K64" s="160"/>
      <c r="L64" s="165">
        <f>SUM(L65:L66)-SUMIF(CE65:CE66, 1, L65:L66)</f>
        <v>694.38</v>
      </c>
    </row>
    <row r="65" spans="1:82" ht="14.25" x14ac:dyDescent="0.2">
      <c r="A65" s="158"/>
      <c r="B65" s="158" t="s">
        <v>239</v>
      </c>
      <c r="C65" s="158" t="s">
        <v>240</v>
      </c>
      <c r="D65" s="159" t="s">
        <v>241</v>
      </c>
      <c r="E65" s="160">
        <v>0.5</v>
      </c>
      <c r="F65" s="160"/>
      <c r="G65" s="160">
        <f>[3]SmtRes!CX38</f>
        <v>0.5</v>
      </c>
      <c r="H65" s="161"/>
      <c r="I65" s="162"/>
      <c r="J65" s="161">
        <f>[3]SmtRes!CZ38</f>
        <v>702.18</v>
      </c>
      <c r="K65" s="162"/>
      <c r="L65" s="161">
        <f>[3]SmtRes!DI38</f>
        <v>351.09</v>
      </c>
    </row>
    <row r="66" spans="1:82" ht="14.25" x14ac:dyDescent="0.2">
      <c r="A66" s="158"/>
      <c r="B66" s="158" t="s">
        <v>242</v>
      </c>
      <c r="C66" s="166" t="s">
        <v>243</v>
      </c>
      <c r="D66" s="167" t="s">
        <v>241</v>
      </c>
      <c r="E66" s="168">
        <v>0.5</v>
      </c>
      <c r="F66" s="168"/>
      <c r="G66" s="168">
        <f>[3]SmtRes!CX39</f>
        <v>0.5</v>
      </c>
      <c r="H66" s="169"/>
      <c r="I66" s="170"/>
      <c r="J66" s="169">
        <f>[3]SmtRes!CZ39</f>
        <v>686.58</v>
      </c>
      <c r="K66" s="170"/>
      <c r="L66" s="169">
        <f>[3]SmtRes!DI39</f>
        <v>343.29</v>
      </c>
    </row>
    <row r="67" spans="1:82" ht="15" x14ac:dyDescent="0.2">
      <c r="A67" s="158"/>
      <c r="B67" s="158"/>
      <c r="C67" s="171" t="s">
        <v>68</v>
      </c>
      <c r="D67" s="159"/>
      <c r="E67" s="160"/>
      <c r="F67" s="160"/>
      <c r="G67" s="160"/>
      <c r="H67" s="161"/>
      <c r="I67" s="162"/>
      <c r="J67" s="161"/>
      <c r="K67" s="162"/>
      <c r="L67" s="161">
        <f>L64</f>
        <v>694.38</v>
      </c>
    </row>
    <row r="68" spans="1:82" ht="14.25" x14ac:dyDescent="0.2">
      <c r="A68" s="158"/>
      <c r="B68" s="158"/>
      <c r="C68" s="158" t="s">
        <v>69</v>
      </c>
      <c r="D68" s="159"/>
      <c r="E68" s="160"/>
      <c r="F68" s="160"/>
      <c r="G68" s="160"/>
      <c r="H68" s="161"/>
      <c r="I68" s="162"/>
      <c r="J68" s="161"/>
      <c r="K68" s="162"/>
      <c r="L68" s="161">
        <f>SUM(AR63:AR71)+SUM(AS63:AS71)+SUM(AT63:AT71)+SUM(AU63:AU71)+SUM(AV63:AV71)</f>
        <v>694.38</v>
      </c>
    </row>
    <row r="69" spans="1:82" ht="14.25" x14ac:dyDescent="0.2">
      <c r="A69" s="158"/>
      <c r="B69" s="158" t="s">
        <v>244</v>
      </c>
      <c r="C69" s="158" t="s">
        <v>245</v>
      </c>
      <c r="D69" s="159" t="s">
        <v>72</v>
      </c>
      <c r="E69" s="160">
        <f>[3]Source!BZ184</f>
        <v>74</v>
      </c>
      <c r="F69" s="160"/>
      <c r="G69" s="160">
        <f>[3]Source!AT184</f>
        <v>74</v>
      </c>
      <c r="H69" s="161"/>
      <c r="I69" s="162"/>
      <c r="J69" s="161"/>
      <c r="K69" s="162"/>
      <c r="L69" s="161">
        <f>SUM(AZ63:AZ71)</f>
        <v>513.84</v>
      </c>
    </row>
    <row r="70" spans="1:82" ht="14.25" x14ac:dyDescent="0.2">
      <c r="A70" s="166"/>
      <c r="B70" s="166" t="s">
        <v>246</v>
      </c>
      <c r="C70" s="166" t="s">
        <v>247</v>
      </c>
      <c r="D70" s="167" t="s">
        <v>72</v>
      </c>
      <c r="E70" s="168">
        <f>[3]Source!CA184</f>
        <v>36</v>
      </c>
      <c r="F70" s="168"/>
      <c r="G70" s="168">
        <f>[3]Source!AU184</f>
        <v>36</v>
      </c>
      <c r="H70" s="169"/>
      <c r="I70" s="170"/>
      <c r="J70" s="169"/>
      <c r="K70" s="170"/>
      <c r="L70" s="169">
        <f>SUM(BA63:BA71)</f>
        <v>249.98</v>
      </c>
    </row>
    <row r="71" spans="1:82" ht="15" x14ac:dyDescent="0.2">
      <c r="C71" s="172" t="s">
        <v>75</v>
      </c>
      <c r="D71" s="172"/>
      <c r="E71" s="172"/>
      <c r="F71" s="172"/>
      <c r="G71" s="172"/>
      <c r="H71" s="172"/>
      <c r="I71" s="173">
        <f>IF(E63&lt;&gt;0,K71/E63, 0)</f>
        <v>1458.2</v>
      </c>
      <c r="J71" s="173"/>
      <c r="K71" s="173">
        <f>L64+L69+L70</f>
        <v>1458.2</v>
      </c>
      <c r="L71" s="173"/>
      <c r="AD71" s="113" t="e">
        <f>ROUND(([3]Source!AT184/100)*((ROUND(SUMIF([3]SmtRes!AQ38:'[3]SmtRes'!AQ39,"=1",[3]SmtRes!AD38:'[3]SmtRes'!AD39)*[3]Source!I184, 2)+ROUND(SUMIF([3]SmtRes!AQ38:'[3]SmtRes'!AQ39,"=1",[3]SmtRes!AC38:'[3]SmtRes'!AC39)*[3]Source!I184, 2))), 2)</f>
        <v>#VALUE!</v>
      </c>
      <c r="AE71" s="113" t="e">
        <f>ROUND(([3]Source!AU184/100)*((ROUND(SUMIF([3]SmtRes!AQ38:'[3]SmtRes'!AQ39,"=1",[3]SmtRes!AD38:'[3]SmtRes'!AD39)*[3]Source!I184, 2)+ROUND(SUMIF([3]SmtRes!AQ38:'[3]SmtRes'!AQ39,"=1",[3]SmtRes!AC38:'[3]SmtRes'!AC39)*[3]Source!I184, 2))), 2)</f>
        <v>#VALUE!</v>
      </c>
      <c r="AN71" s="135">
        <f>L64+L69+L70</f>
        <v>1458.2</v>
      </c>
      <c r="AO71" s="113">
        <f>0</f>
        <v>0</v>
      </c>
      <c r="AQ71" s="113" t="s">
        <v>76</v>
      </c>
      <c r="AR71" s="135">
        <f>L64</f>
        <v>694.38</v>
      </c>
      <c r="AT71" s="113">
        <f>0</f>
        <v>0</v>
      </c>
      <c r="AV71" s="113" t="s">
        <v>76</v>
      </c>
      <c r="AW71" s="113">
        <f>0</f>
        <v>0</v>
      </c>
      <c r="AZ71" s="113">
        <f>[3]Source!X184</f>
        <v>513.84</v>
      </c>
      <c r="BA71" s="113">
        <f>[3]Source!Y184</f>
        <v>249.98</v>
      </c>
      <c r="BR71" s="135">
        <f>K71</f>
        <v>1458.2</v>
      </c>
      <c r="BU71" s="113">
        <f>ROUND(K71*80/100, 2)</f>
        <v>1166.56</v>
      </c>
      <c r="BV71" s="135">
        <f>K71-BU71</f>
        <v>291.6400000000001</v>
      </c>
      <c r="CB71" s="113">
        <f>[3]Source!BM184</f>
        <v>200001</v>
      </c>
      <c r="CC71" s="113" t="str">
        <f>[3]Source!E184</f>
        <v>2</v>
      </c>
      <c r="CD71" s="113">
        <v>4</v>
      </c>
    </row>
    <row r="72" spans="1:82" ht="42.75" x14ac:dyDescent="0.2">
      <c r="A72" s="157" t="s">
        <v>79</v>
      </c>
      <c r="B72" s="158" t="s">
        <v>238</v>
      </c>
      <c r="C72" s="158" t="str">
        <f>[3]Source!G185</f>
        <v>Проверка наличия цепи между заземлителями и заземленными элементами</v>
      </c>
      <c r="D72" s="159" t="str">
        <f>[3]Source!H185</f>
        <v>100 измерений</v>
      </c>
      <c r="E72" s="160">
        <f>[3]Source!K185</f>
        <v>0.02</v>
      </c>
      <c r="F72" s="160"/>
      <c r="G72" s="160">
        <f>[3]Source!I185</f>
        <v>0.02</v>
      </c>
      <c r="H72" s="161"/>
      <c r="I72" s="162"/>
      <c r="J72" s="161"/>
      <c r="K72" s="162"/>
      <c r="L72" s="161"/>
    </row>
    <row r="73" spans="1:82" ht="15" x14ac:dyDescent="0.2">
      <c r="A73" s="163"/>
      <c r="B73" s="160">
        <v>1</v>
      </c>
      <c r="C73" s="163" t="s">
        <v>52</v>
      </c>
      <c r="D73" s="159" t="s">
        <v>31</v>
      </c>
      <c r="E73" s="164"/>
      <c r="F73" s="160"/>
      <c r="G73" s="164">
        <f>[3]Source!U185</f>
        <v>0.25919999999999999</v>
      </c>
      <c r="H73" s="160"/>
      <c r="I73" s="160"/>
      <c r="J73" s="160"/>
      <c r="K73" s="160"/>
      <c r="L73" s="165">
        <f>SUM(L74:L75)-SUMIF(CE74:CE75, 1, L74:L75)</f>
        <v>179.98000000000002</v>
      </c>
    </row>
    <row r="74" spans="1:82" ht="14.25" x14ac:dyDescent="0.2">
      <c r="A74" s="158"/>
      <c r="B74" s="158" t="s">
        <v>239</v>
      </c>
      <c r="C74" s="158" t="s">
        <v>240</v>
      </c>
      <c r="D74" s="159" t="s">
        <v>241</v>
      </c>
      <c r="E74" s="160">
        <v>6.48</v>
      </c>
      <c r="F74" s="160"/>
      <c r="G74" s="160">
        <f>[3]SmtRes!CX40</f>
        <v>0.12959999999999999</v>
      </c>
      <c r="H74" s="161"/>
      <c r="I74" s="162"/>
      <c r="J74" s="161">
        <f>[3]SmtRes!CZ40</f>
        <v>702.18</v>
      </c>
      <c r="K74" s="162"/>
      <c r="L74" s="161">
        <f>[3]SmtRes!DI40</f>
        <v>91</v>
      </c>
    </row>
    <row r="75" spans="1:82" ht="14.25" x14ac:dyDescent="0.2">
      <c r="A75" s="158"/>
      <c r="B75" s="158" t="s">
        <v>242</v>
      </c>
      <c r="C75" s="166" t="s">
        <v>243</v>
      </c>
      <c r="D75" s="167" t="s">
        <v>241</v>
      </c>
      <c r="E75" s="168">
        <v>6.48</v>
      </c>
      <c r="F75" s="168"/>
      <c r="G75" s="168">
        <f>[3]SmtRes!CX41</f>
        <v>0.12959999999999999</v>
      </c>
      <c r="H75" s="169"/>
      <c r="I75" s="170"/>
      <c r="J75" s="169">
        <f>[3]SmtRes!CZ41</f>
        <v>686.58</v>
      </c>
      <c r="K75" s="170"/>
      <c r="L75" s="169">
        <f>[3]SmtRes!DI41</f>
        <v>88.98</v>
      </c>
    </row>
    <row r="76" spans="1:82" ht="15" x14ac:dyDescent="0.2">
      <c r="A76" s="158"/>
      <c r="B76" s="158"/>
      <c r="C76" s="171" t="s">
        <v>68</v>
      </c>
      <c r="D76" s="159"/>
      <c r="E76" s="160"/>
      <c r="F76" s="160"/>
      <c r="G76" s="160"/>
      <c r="H76" s="161"/>
      <c r="I76" s="162"/>
      <c r="J76" s="161"/>
      <c r="K76" s="162"/>
      <c r="L76" s="161">
        <f>L73</f>
        <v>179.98000000000002</v>
      </c>
    </row>
    <row r="77" spans="1:82" ht="14.25" x14ac:dyDescent="0.2">
      <c r="A77" s="158"/>
      <c r="B77" s="158"/>
      <c r="C77" s="158" t="s">
        <v>69</v>
      </c>
      <c r="D77" s="159"/>
      <c r="E77" s="160"/>
      <c r="F77" s="160"/>
      <c r="G77" s="160"/>
      <c r="H77" s="161"/>
      <c r="I77" s="162"/>
      <c r="J77" s="161"/>
      <c r="K77" s="162"/>
      <c r="L77" s="161">
        <f>SUM(AR72:AR80)+SUM(AS72:AS80)+SUM(AT72:AT80)+SUM(AU72:AU80)+SUM(AV72:AV80)</f>
        <v>179.98000000000002</v>
      </c>
    </row>
    <row r="78" spans="1:82" ht="14.25" x14ac:dyDescent="0.2">
      <c r="A78" s="158"/>
      <c r="B78" s="158" t="s">
        <v>244</v>
      </c>
      <c r="C78" s="158" t="s">
        <v>245</v>
      </c>
      <c r="D78" s="159" t="s">
        <v>72</v>
      </c>
      <c r="E78" s="160">
        <f>[3]Source!BZ185</f>
        <v>74</v>
      </c>
      <c r="F78" s="160"/>
      <c r="G78" s="160">
        <f>[3]Source!AT185</f>
        <v>74</v>
      </c>
      <c r="H78" s="161"/>
      <c r="I78" s="162"/>
      <c r="J78" s="161"/>
      <c r="K78" s="162"/>
      <c r="L78" s="161">
        <f>SUM(AZ72:AZ80)</f>
        <v>133.19</v>
      </c>
    </row>
    <row r="79" spans="1:82" ht="14.25" x14ac:dyDescent="0.2">
      <c r="A79" s="166"/>
      <c r="B79" s="166" t="s">
        <v>246</v>
      </c>
      <c r="C79" s="166" t="s">
        <v>247</v>
      </c>
      <c r="D79" s="167" t="s">
        <v>72</v>
      </c>
      <c r="E79" s="168">
        <f>[3]Source!CA185</f>
        <v>36</v>
      </c>
      <c r="F79" s="168"/>
      <c r="G79" s="168">
        <f>[3]Source!AU185</f>
        <v>36</v>
      </c>
      <c r="H79" s="169"/>
      <c r="I79" s="170"/>
      <c r="J79" s="169"/>
      <c r="K79" s="170"/>
      <c r="L79" s="169">
        <f>SUM(BA72:BA80)</f>
        <v>64.790000000000006</v>
      </c>
    </row>
    <row r="80" spans="1:82" ht="15" x14ac:dyDescent="0.2">
      <c r="C80" s="172" t="s">
        <v>75</v>
      </c>
      <c r="D80" s="172"/>
      <c r="E80" s="172"/>
      <c r="F80" s="172"/>
      <c r="G80" s="172"/>
      <c r="H80" s="172"/>
      <c r="I80" s="173">
        <f>IF(E72&lt;&gt;0,K80/E72, 0)</f>
        <v>18898</v>
      </c>
      <c r="J80" s="173"/>
      <c r="K80" s="173">
        <f>L73+L78+L79</f>
        <v>377.96000000000004</v>
      </c>
      <c r="L80" s="173"/>
      <c r="AD80" s="113" t="e">
        <f>ROUND(([3]Source!AT185/100)*((ROUND(SUMIF([3]SmtRes!AQ40:'[3]SmtRes'!AQ41,"=1",[3]SmtRes!AD40:'[3]SmtRes'!AD41)*[3]Source!I185, 2)+ROUND(SUMIF([3]SmtRes!AQ40:'[3]SmtRes'!AQ41,"=1",[3]SmtRes!AC40:'[3]SmtRes'!AC41)*[3]Source!I185, 2))), 2)</f>
        <v>#VALUE!</v>
      </c>
      <c r="AE80" s="113" t="e">
        <f>ROUND(([3]Source!AU185/100)*((ROUND(SUMIF([3]SmtRes!AQ40:'[3]SmtRes'!AQ41,"=1",[3]SmtRes!AD40:'[3]SmtRes'!AD41)*[3]Source!I185, 2)+ROUND(SUMIF([3]SmtRes!AQ40:'[3]SmtRes'!AQ41,"=1",[3]SmtRes!AC40:'[3]SmtRes'!AC41)*[3]Source!I185, 2))), 2)</f>
        <v>#VALUE!</v>
      </c>
      <c r="AN80" s="135">
        <f>L73+L78+L79</f>
        <v>377.96000000000004</v>
      </c>
      <c r="AO80" s="113">
        <f>0</f>
        <v>0</v>
      </c>
      <c r="AQ80" s="113" t="s">
        <v>76</v>
      </c>
      <c r="AR80" s="135">
        <f>L73</f>
        <v>179.98000000000002</v>
      </c>
      <c r="AT80" s="113">
        <f>0</f>
        <v>0</v>
      </c>
      <c r="AV80" s="113" t="s">
        <v>76</v>
      </c>
      <c r="AW80" s="113">
        <f>0</f>
        <v>0</v>
      </c>
      <c r="AZ80" s="113">
        <f>[3]Source!X185</f>
        <v>133.19</v>
      </c>
      <c r="BA80" s="113">
        <f>[3]Source!Y185</f>
        <v>64.790000000000006</v>
      </c>
      <c r="BR80" s="135">
        <f>K80</f>
        <v>377.96000000000004</v>
      </c>
      <c r="BU80" s="113">
        <f>ROUND(K80*80/100, 2)</f>
        <v>302.37</v>
      </c>
      <c r="BV80" s="135">
        <f>K80-BU80</f>
        <v>75.590000000000032</v>
      </c>
      <c r="CB80" s="113">
        <f>[3]Source!BM185</f>
        <v>200001</v>
      </c>
      <c r="CC80" s="113" t="str">
        <f>[3]Source!E185</f>
        <v>3</v>
      </c>
      <c r="CD80" s="113">
        <v>4</v>
      </c>
    </row>
    <row r="81" spans="1:82" ht="114" x14ac:dyDescent="0.2">
      <c r="A81" s="157" t="s">
        <v>105</v>
      </c>
      <c r="B81" s="158" t="s">
        <v>274</v>
      </c>
      <c r="C81" s="158" t="str">
        <f>[3]Source!G187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1" s="159" t="str">
        <f>[3]Source!H187</f>
        <v>ШТ</v>
      </c>
      <c r="E81" s="160">
        <f>[3]Source!K187</f>
        <v>1</v>
      </c>
      <c r="F81" s="160"/>
      <c r="G81" s="160">
        <f>[3]Source!I187</f>
        <v>1</v>
      </c>
      <c r="H81" s="161"/>
      <c r="I81" s="162"/>
      <c r="J81" s="161"/>
      <c r="K81" s="162"/>
      <c r="L81" s="161"/>
    </row>
    <row r="82" spans="1:82" ht="15" x14ac:dyDescent="0.2">
      <c r="A82" s="163"/>
      <c r="B82" s="160">
        <v>1</v>
      </c>
      <c r="C82" s="163" t="s">
        <v>52</v>
      </c>
      <c r="D82" s="159" t="s">
        <v>31</v>
      </c>
      <c r="E82" s="164"/>
      <c r="F82" s="160"/>
      <c r="G82" s="164">
        <f>[3]Source!U187</f>
        <v>0.32</v>
      </c>
      <c r="H82" s="160"/>
      <c r="I82" s="160"/>
      <c r="J82" s="160"/>
      <c r="K82" s="160"/>
      <c r="L82" s="165">
        <f>SUM(L83:L84)-SUMIF(CE83:CE84, 1, L83:L84)</f>
        <v>222.2</v>
      </c>
    </row>
    <row r="83" spans="1:82" ht="14.25" x14ac:dyDescent="0.2">
      <c r="A83" s="158"/>
      <c r="B83" s="158" t="s">
        <v>239</v>
      </c>
      <c r="C83" s="158" t="s">
        <v>240</v>
      </c>
      <c r="D83" s="159" t="s">
        <v>241</v>
      </c>
      <c r="E83" s="160">
        <v>0.16</v>
      </c>
      <c r="F83" s="160"/>
      <c r="G83" s="160">
        <f>[3]SmtRes!CX44</f>
        <v>0.16</v>
      </c>
      <c r="H83" s="161"/>
      <c r="I83" s="162"/>
      <c r="J83" s="161">
        <f>[3]SmtRes!CZ44</f>
        <v>702.18</v>
      </c>
      <c r="K83" s="162"/>
      <c r="L83" s="161">
        <f>[3]SmtRes!DI44</f>
        <v>112.35</v>
      </c>
    </row>
    <row r="84" spans="1:82" ht="14.25" x14ac:dyDescent="0.2">
      <c r="A84" s="158"/>
      <c r="B84" s="158" t="s">
        <v>242</v>
      </c>
      <c r="C84" s="166" t="s">
        <v>243</v>
      </c>
      <c r="D84" s="167" t="s">
        <v>241</v>
      </c>
      <c r="E84" s="168">
        <v>0.16</v>
      </c>
      <c r="F84" s="168"/>
      <c r="G84" s="168">
        <f>[3]SmtRes!CX45</f>
        <v>0.16</v>
      </c>
      <c r="H84" s="169"/>
      <c r="I84" s="170"/>
      <c r="J84" s="169">
        <f>[3]SmtRes!CZ45</f>
        <v>686.58</v>
      </c>
      <c r="K84" s="170"/>
      <c r="L84" s="169">
        <f>[3]SmtRes!DI45</f>
        <v>109.85</v>
      </c>
    </row>
    <row r="85" spans="1:82" ht="15" x14ac:dyDescent="0.2">
      <c r="A85" s="158"/>
      <c r="B85" s="158"/>
      <c r="C85" s="171" t="s">
        <v>68</v>
      </c>
      <c r="D85" s="159"/>
      <c r="E85" s="160"/>
      <c r="F85" s="160"/>
      <c r="G85" s="160"/>
      <c r="H85" s="161"/>
      <c r="I85" s="162"/>
      <c r="J85" s="161"/>
      <c r="K85" s="162"/>
      <c r="L85" s="161">
        <f>L82</f>
        <v>222.2</v>
      </c>
    </row>
    <row r="86" spans="1:82" ht="14.25" x14ac:dyDescent="0.2">
      <c r="A86" s="158"/>
      <c r="B86" s="158"/>
      <c r="C86" s="158" t="s">
        <v>69</v>
      </c>
      <c r="D86" s="159"/>
      <c r="E86" s="160"/>
      <c r="F86" s="160"/>
      <c r="G86" s="160"/>
      <c r="H86" s="161"/>
      <c r="I86" s="162"/>
      <c r="J86" s="161"/>
      <c r="K86" s="162"/>
      <c r="L86" s="161">
        <f>SUM(AR81:AR89)+SUM(AS81:AS89)+SUM(AT81:AT89)+SUM(AU81:AU89)+SUM(AV81:AV89)</f>
        <v>222.2</v>
      </c>
    </row>
    <row r="87" spans="1:82" ht="14.25" x14ac:dyDescent="0.2">
      <c r="A87" s="158"/>
      <c r="B87" s="158" t="s">
        <v>244</v>
      </c>
      <c r="C87" s="158" t="s">
        <v>245</v>
      </c>
      <c r="D87" s="159" t="s">
        <v>72</v>
      </c>
      <c r="E87" s="160">
        <f>[3]Source!BZ187</f>
        <v>74</v>
      </c>
      <c r="F87" s="160"/>
      <c r="G87" s="160">
        <f>[3]Source!AT187</f>
        <v>74</v>
      </c>
      <c r="H87" s="161"/>
      <c r="I87" s="162"/>
      <c r="J87" s="161"/>
      <c r="K87" s="162"/>
      <c r="L87" s="161">
        <f>SUM(AZ81:AZ89)</f>
        <v>164.43</v>
      </c>
    </row>
    <row r="88" spans="1:82" ht="14.25" x14ac:dyDescent="0.2">
      <c r="A88" s="166"/>
      <c r="B88" s="166" t="s">
        <v>246</v>
      </c>
      <c r="C88" s="166" t="s">
        <v>247</v>
      </c>
      <c r="D88" s="167" t="s">
        <v>72</v>
      </c>
      <c r="E88" s="168">
        <f>[3]Source!CA187</f>
        <v>36</v>
      </c>
      <c r="F88" s="168"/>
      <c r="G88" s="168">
        <f>[3]Source!AU187</f>
        <v>36</v>
      </c>
      <c r="H88" s="169"/>
      <c r="I88" s="170"/>
      <c r="J88" s="169"/>
      <c r="K88" s="170"/>
      <c r="L88" s="169">
        <f>SUM(BA81:BA89)</f>
        <v>79.989999999999995</v>
      </c>
    </row>
    <row r="89" spans="1:82" ht="15" x14ac:dyDescent="0.2">
      <c r="C89" s="172" t="s">
        <v>75</v>
      </c>
      <c r="D89" s="172"/>
      <c r="E89" s="172"/>
      <c r="F89" s="172"/>
      <c r="G89" s="172"/>
      <c r="H89" s="172"/>
      <c r="I89" s="173">
        <f>IF(E81&lt;&gt;0,K89/E81, 0)</f>
        <v>466.62</v>
      </c>
      <c r="J89" s="173"/>
      <c r="K89" s="173">
        <f>L82+L87+L88</f>
        <v>466.62</v>
      </c>
      <c r="L89" s="173"/>
      <c r="AD89" s="113" t="e">
        <f>ROUND(([3]Source!AT187/100)*((ROUND(SUMIF([3]SmtRes!AQ44:'[3]SmtRes'!AQ45,"=1",[3]SmtRes!AD44:'[3]SmtRes'!AD45)*[3]Source!I187, 2)+ROUND(SUMIF([3]SmtRes!AQ44:'[3]SmtRes'!AQ45,"=1",[3]SmtRes!AC44:'[3]SmtRes'!AC45)*[3]Source!I187, 2))), 2)</f>
        <v>#VALUE!</v>
      </c>
      <c r="AE89" s="113" t="e">
        <f>ROUND(([3]Source!AU187/100)*((ROUND(SUMIF([3]SmtRes!AQ44:'[3]SmtRes'!AQ45,"=1",[3]SmtRes!AD44:'[3]SmtRes'!AD45)*[3]Source!I187, 2)+ROUND(SUMIF([3]SmtRes!AQ44:'[3]SmtRes'!AQ45,"=1",[3]SmtRes!AC44:'[3]SmtRes'!AC45)*[3]Source!I187, 2))), 2)</f>
        <v>#VALUE!</v>
      </c>
      <c r="AN89" s="135">
        <f>L82+L87+L88</f>
        <v>466.62</v>
      </c>
      <c r="AO89" s="113">
        <f>0</f>
        <v>0</v>
      </c>
      <c r="AQ89" s="113" t="s">
        <v>76</v>
      </c>
      <c r="AR89" s="135">
        <f>L82</f>
        <v>222.2</v>
      </c>
      <c r="AT89" s="113">
        <f>0</f>
        <v>0</v>
      </c>
      <c r="AV89" s="113" t="s">
        <v>76</v>
      </c>
      <c r="AW89" s="113">
        <f>0</f>
        <v>0</v>
      </c>
      <c r="AZ89" s="113">
        <f>[3]Source!X187</f>
        <v>164.43</v>
      </c>
      <c r="BA89" s="113">
        <f>[3]Source!Y187</f>
        <v>79.989999999999995</v>
      </c>
      <c r="BR89" s="135">
        <f>K89</f>
        <v>466.62</v>
      </c>
      <c r="BU89" s="113">
        <f>ROUND(K89*80/100, 2)</f>
        <v>373.3</v>
      </c>
      <c r="BV89" s="135">
        <f>K89-BU89</f>
        <v>93.32</v>
      </c>
      <c r="CB89" s="113">
        <f>[3]Source!BM187</f>
        <v>200001</v>
      </c>
      <c r="CC89" s="113" t="str">
        <f>[3]Source!E187</f>
        <v>4</v>
      </c>
      <c r="CD89" s="113">
        <v>4</v>
      </c>
    </row>
    <row r="91" spans="1:82" ht="15" x14ac:dyDescent="0.2">
      <c r="A91" s="174"/>
      <c r="B91" s="175"/>
      <c r="C91" s="176" t="s">
        <v>126</v>
      </c>
      <c r="D91" s="176"/>
      <c r="E91" s="176"/>
      <c r="F91" s="176"/>
      <c r="G91" s="176"/>
      <c r="H91" s="176"/>
      <c r="I91" s="165"/>
      <c r="J91" s="174"/>
      <c r="K91" s="177"/>
      <c r="L91" s="165">
        <f>L93+L94+L100+L104</f>
        <v>1665.95</v>
      </c>
    </row>
    <row r="92" spans="1:82" ht="14.25" x14ac:dyDescent="0.2">
      <c r="A92" s="178"/>
      <c r="B92" s="119"/>
      <c r="C92" s="179" t="s">
        <v>127</v>
      </c>
      <c r="D92" s="180"/>
      <c r="E92" s="180"/>
      <c r="F92" s="180"/>
      <c r="G92" s="180"/>
      <c r="H92" s="180"/>
      <c r="I92" s="161"/>
      <c r="J92" s="178"/>
      <c r="K92" s="160"/>
      <c r="L92" s="161"/>
    </row>
    <row r="93" spans="1:82" ht="14.25" x14ac:dyDescent="0.2">
      <c r="A93" s="178"/>
      <c r="B93" s="119"/>
      <c r="C93" s="180" t="s">
        <v>128</v>
      </c>
      <c r="D93" s="180"/>
      <c r="E93" s="180"/>
      <c r="F93" s="180"/>
      <c r="G93" s="180"/>
      <c r="H93" s="180"/>
      <c r="I93" s="161"/>
      <c r="J93" s="178"/>
      <c r="K93" s="160"/>
      <c r="L93" s="161">
        <f>SUM(AR53:AR89)</f>
        <v>1665.95</v>
      </c>
    </row>
    <row r="94" spans="1:82" ht="14.25" hidden="1" x14ac:dyDescent="0.2">
      <c r="A94" s="178"/>
      <c r="B94" s="119"/>
      <c r="C94" s="180" t="s">
        <v>129</v>
      </c>
      <c r="D94" s="180"/>
      <c r="E94" s="180"/>
      <c r="F94" s="180"/>
      <c r="G94" s="180"/>
      <c r="H94" s="180"/>
      <c r="I94" s="161"/>
      <c r="J94" s="178"/>
      <c r="K94" s="160"/>
      <c r="L94" s="161">
        <f>L96+L99+L98</f>
        <v>0</v>
      </c>
    </row>
    <row r="95" spans="1:82" ht="14.25" hidden="1" x14ac:dyDescent="0.2">
      <c r="A95" s="178"/>
      <c r="B95" s="119"/>
      <c r="C95" s="179" t="s">
        <v>130</v>
      </c>
      <c r="D95" s="180"/>
      <c r="E95" s="180"/>
      <c r="F95" s="180"/>
      <c r="G95" s="180"/>
      <c r="H95" s="180"/>
      <c r="I95" s="161"/>
      <c r="J95" s="178"/>
      <c r="K95" s="160"/>
      <c r="L95" s="161"/>
    </row>
    <row r="96" spans="1:82" ht="14.25" hidden="1" x14ac:dyDescent="0.2">
      <c r="A96" s="178"/>
      <c r="B96" s="119"/>
      <c r="C96" s="180" t="s">
        <v>129</v>
      </c>
      <c r="D96" s="180"/>
      <c r="E96" s="180"/>
      <c r="F96" s="180"/>
      <c r="G96" s="180"/>
      <c r="H96" s="180"/>
      <c r="I96" s="161"/>
      <c r="J96" s="178"/>
      <c r="K96" s="160"/>
      <c r="L96" s="161">
        <f>SUM(AO53:AO89)</f>
        <v>0</v>
      </c>
    </row>
    <row r="97" spans="1:12" ht="14.25" hidden="1" x14ac:dyDescent="0.2">
      <c r="A97" s="178"/>
      <c r="B97" s="119"/>
      <c r="C97" s="179" t="s">
        <v>131</v>
      </c>
      <c r="D97" s="180"/>
      <c r="E97" s="180"/>
      <c r="F97" s="180"/>
      <c r="G97" s="180"/>
      <c r="H97" s="180"/>
      <c r="I97" s="161"/>
      <c r="J97" s="178"/>
      <c r="K97" s="160"/>
      <c r="L97" s="161"/>
    </row>
    <row r="98" spans="1:12" ht="14.25" hidden="1" x14ac:dyDescent="0.2">
      <c r="A98" s="178"/>
      <c r="B98" s="119"/>
      <c r="C98" s="180" t="s">
        <v>132</v>
      </c>
      <c r="D98" s="180"/>
      <c r="E98" s="180"/>
      <c r="F98" s="180"/>
      <c r="G98" s="180"/>
      <c r="H98" s="180"/>
      <c r="I98" s="161"/>
      <c r="J98" s="178"/>
      <c r="K98" s="160"/>
      <c r="L98" s="161">
        <f>SUM(AT53:AT89)</f>
        <v>0</v>
      </c>
    </row>
    <row r="99" spans="1:12" ht="14.25" hidden="1" x14ac:dyDescent="0.2">
      <c r="A99" s="178"/>
      <c r="B99" s="119"/>
      <c r="C99" s="180" t="s">
        <v>133</v>
      </c>
      <c r="D99" s="180"/>
      <c r="E99" s="180"/>
      <c r="F99" s="180"/>
      <c r="G99" s="180"/>
      <c r="H99" s="180"/>
      <c r="I99" s="161"/>
      <c r="J99" s="178"/>
      <c r="K99" s="160"/>
      <c r="L99" s="161">
        <f>SUM(AV53:AV89)</f>
        <v>0</v>
      </c>
    </row>
    <row r="100" spans="1:12" ht="14.25" hidden="1" x14ac:dyDescent="0.2">
      <c r="A100" s="178"/>
      <c r="B100" s="119"/>
      <c r="C100" s="180" t="s">
        <v>134</v>
      </c>
      <c r="D100" s="180"/>
      <c r="E100" s="180"/>
      <c r="F100" s="180"/>
      <c r="G100" s="180"/>
      <c r="H100" s="180"/>
      <c r="I100" s="161"/>
      <c r="J100" s="178"/>
      <c r="K100" s="160"/>
      <c r="L100" s="161">
        <f>L102+L103</f>
        <v>0</v>
      </c>
    </row>
    <row r="101" spans="1:12" ht="14.25" hidden="1" x14ac:dyDescent="0.2">
      <c r="A101" s="178"/>
      <c r="B101" s="119"/>
      <c r="C101" s="179" t="s">
        <v>130</v>
      </c>
      <c r="D101" s="180"/>
      <c r="E101" s="180"/>
      <c r="F101" s="180"/>
      <c r="G101" s="180"/>
      <c r="H101" s="180"/>
      <c r="I101" s="161"/>
      <c r="J101" s="178"/>
      <c r="K101" s="160"/>
      <c r="L101" s="161"/>
    </row>
    <row r="102" spans="1:12" ht="14.25" hidden="1" x14ac:dyDescent="0.2">
      <c r="A102" s="178"/>
      <c r="B102" s="119"/>
      <c r="C102" s="180" t="s">
        <v>135</v>
      </c>
      <c r="D102" s="180"/>
      <c r="E102" s="180"/>
      <c r="F102" s="180"/>
      <c r="G102" s="180"/>
      <c r="H102" s="180"/>
      <c r="I102" s="161"/>
      <c r="J102" s="178"/>
      <c r="K102" s="160"/>
      <c r="L102" s="161">
        <f>SUM(AW53:AW89)-SUM(BK53:BK89)</f>
        <v>0</v>
      </c>
    </row>
    <row r="103" spans="1:12" ht="14.25" hidden="1" x14ac:dyDescent="0.2">
      <c r="A103" s="178"/>
      <c r="B103" s="119"/>
      <c r="C103" s="180" t="s">
        <v>136</v>
      </c>
      <c r="D103" s="180"/>
      <c r="E103" s="180"/>
      <c r="F103" s="180"/>
      <c r="G103" s="180"/>
      <c r="H103" s="180"/>
      <c r="I103" s="161"/>
      <c r="J103" s="178"/>
      <c r="K103" s="160"/>
      <c r="L103" s="161">
        <f>SUM(BC53:BC89)</f>
        <v>0</v>
      </c>
    </row>
    <row r="104" spans="1:12" ht="14.25" hidden="1" x14ac:dyDescent="0.2">
      <c r="A104" s="178"/>
      <c r="B104" s="119"/>
      <c r="C104" s="180" t="s">
        <v>137</v>
      </c>
      <c r="D104" s="180"/>
      <c r="E104" s="180"/>
      <c r="F104" s="180"/>
      <c r="G104" s="180"/>
      <c r="H104" s="180"/>
      <c r="I104" s="161"/>
      <c r="J104" s="178"/>
      <c r="K104" s="160"/>
      <c r="L104" s="161">
        <f>SUM(BB53:BB89)</f>
        <v>0</v>
      </c>
    </row>
    <row r="105" spans="1:12" ht="14.25" x14ac:dyDescent="0.2">
      <c r="A105" s="178"/>
      <c r="B105" s="119"/>
      <c r="C105" s="180" t="s">
        <v>138</v>
      </c>
      <c r="D105" s="180"/>
      <c r="E105" s="180"/>
      <c r="F105" s="180"/>
      <c r="G105" s="180"/>
      <c r="H105" s="180"/>
      <c r="I105" s="161"/>
      <c r="J105" s="178"/>
      <c r="K105" s="160"/>
      <c r="L105" s="161">
        <f>SUM(AR53:AR89)+SUM(AT53:AT89)+SUM(AV53:AV89)</f>
        <v>1665.95</v>
      </c>
    </row>
    <row r="106" spans="1:12" ht="14.25" x14ac:dyDescent="0.2">
      <c r="A106" s="178"/>
      <c r="B106" s="119"/>
      <c r="C106" s="180" t="s">
        <v>139</v>
      </c>
      <c r="D106" s="180"/>
      <c r="E106" s="180"/>
      <c r="F106" s="180"/>
      <c r="G106" s="180"/>
      <c r="H106" s="180"/>
      <c r="I106" s="161"/>
      <c r="J106" s="178"/>
      <c r="K106" s="160"/>
      <c r="L106" s="161">
        <f>SUM(AZ53:AZ89)</f>
        <v>1232.8100000000002</v>
      </c>
    </row>
    <row r="107" spans="1:12" ht="14.25" x14ac:dyDescent="0.2">
      <c r="A107" s="178"/>
      <c r="B107" s="119"/>
      <c r="C107" s="180" t="s">
        <v>140</v>
      </c>
      <c r="D107" s="180"/>
      <c r="E107" s="180"/>
      <c r="F107" s="180"/>
      <c r="G107" s="180"/>
      <c r="H107" s="180"/>
      <c r="I107" s="161"/>
      <c r="J107" s="178"/>
      <c r="K107" s="160"/>
      <c r="L107" s="161">
        <f>SUM(BA53:BA89)</f>
        <v>599.74</v>
      </c>
    </row>
    <row r="108" spans="1:12" ht="14.25" hidden="1" x14ac:dyDescent="0.2">
      <c r="A108" s="178"/>
      <c r="B108" s="119"/>
      <c r="C108" s="180" t="s">
        <v>141</v>
      </c>
      <c r="D108" s="180"/>
      <c r="E108" s="180"/>
      <c r="F108" s="180"/>
      <c r="G108" s="180"/>
      <c r="H108" s="180"/>
      <c r="I108" s="161"/>
      <c r="J108" s="178"/>
      <c r="K108" s="160"/>
      <c r="L108" s="161">
        <f>L110+L111</f>
        <v>0</v>
      </c>
    </row>
    <row r="109" spans="1:12" ht="14.25" hidden="1" x14ac:dyDescent="0.2">
      <c r="A109" s="178"/>
      <c r="B109" s="119"/>
      <c r="C109" s="179" t="s">
        <v>127</v>
      </c>
      <c r="D109" s="180"/>
      <c r="E109" s="180"/>
      <c r="F109" s="180"/>
      <c r="G109" s="180"/>
      <c r="H109" s="180"/>
      <c r="I109" s="161"/>
      <c r="J109" s="178"/>
      <c r="K109" s="160"/>
      <c r="L109" s="161"/>
    </row>
    <row r="110" spans="1:12" ht="14.25" hidden="1" x14ac:dyDescent="0.2">
      <c r="A110" s="178"/>
      <c r="B110" s="119"/>
      <c r="C110" s="180" t="s">
        <v>142</v>
      </c>
      <c r="D110" s="180"/>
      <c r="E110" s="180"/>
      <c r="F110" s="180"/>
      <c r="G110" s="180"/>
      <c r="H110" s="180"/>
      <c r="I110" s="161"/>
      <c r="J110" s="178"/>
      <c r="K110" s="160"/>
      <c r="L110" s="161">
        <f>SUM(BK53:BK89)</f>
        <v>0</v>
      </c>
    </row>
    <row r="111" spans="1:12" ht="14.25" hidden="1" x14ac:dyDescent="0.2">
      <c r="A111" s="178"/>
      <c r="B111" s="119"/>
      <c r="C111" s="180" t="s">
        <v>143</v>
      </c>
      <c r="D111" s="180"/>
      <c r="E111" s="180"/>
      <c r="F111" s="180"/>
      <c r="G111" s="180"/>
      <c r="H111" s="180"/>
      <c r="I111" s="161"/>
      <c r="J111" s="178"/>
      <c r="K111" s="160"/>
      <c r="L111" s="161">
        <f>SUM(BD53:BD89)</f>
        <v>0</v>
      </c>
    </row>
    <row r="112" spans="1:12" ht="14.25" hidden="1" x14ac:dyDescent="0.2">
      <c r="A112" s="178"/>
      <c r="B112" s="119"/>
      <c r="C112" s="180" t="s">
        <v>144</v>
      </c>
      <c r="D112" s="180"/>
      <c r="E112" s="180"/>
      <c r="F112" s="180"/>
      <c r="G112" s="180"/>
      <c r="H112" s="180"/>
      <c r="I112" s="161"/>
      <c r="J112" s="178"/>
      <c r="K112" s="160"/>
      <c r="L112" s="161"/>
    </row>
    <row r="113" spans="1:12" ht="14.25" hidden="1" x14ac:dyDescent="0.2">
      <c r="A113" s="178"/>
      <c r="B113" s="119"/>
      <c r="C113" s="180" t="s">
        <v>145</v>
      </c>
      <c r="D113" s="180"/>
      <c r="E113" s="180"/>
      <c r="F113" s="180"/>
      <c r="G113" s="180"/>
      <c r="H113" s="180"/>
      <c r="I113" s="161"/>
      <c r="J113" s="178"/>
      <c r="K113" s="160"/>
      <c r="L113" s="161">
        <f>SUM(BO53:BO89)</f>
        <v>0</v>
      </c>
    </row>
    <row r="114" spans="1:12" ht="15" x14ac:dyDescent="0.2">
      <c r="A114" s="174"/>
      <c r="B114" s="175"/>
      <c r="C114" s="176" t="s">
        <v>146</v>
      </c>
      <c r="D114" s="176"/>
      <c r="E114" s="176"/>
      <c r="F114" s="176"/>
      <c r="G114" s="176"/>
      <c r="H114" s="176"/>
      <c r="I114" s="165"/>
      <c r="J114" s="174"/>
      <c r="K114" s="177"/>
      <c r="L114" s="165">
        <f>L91+L106+L107+L108+L112+L113</f>
        <v>3498.5</v>
      </c>
    </row>
    <row r="115" spans="1:12" ht="14.25" x14ac:dyDescent="0.2">
      <c r="A115" s="178"/>
      <c r="B115" s="119"/>
      <c r="C115" s="179" t="s">
        <v>147</v>
      </c>
      <c r="D115" s="180"/>
      <c r="E115" s="180"/>
      <c r="F115" s="180"/>
      <c r="G115" s="180"/>
      <c r="H115" s="180"/>
      <c r="I115" s="161"/>
      <c r="J115" s="178"/>
      <c r="K115" s="160"/>
      <c r="L115" s="161"/>
    </row>
    <row r="116" spans="1:12" ht="14.25" hidden="1" x14ac:dyDescent="0.2">
      <c r="A116" s="178"/>
      <c r="B116" s="119"/>
      <c r="C116" s="180" t="s">
        <v>148</v>
      </c>
      <c r="D116" s="180"/>
      <c r="E116" s="180"/>
      <c r="F116" s="180"/>
      <c r="G116" s="180"/>
      <c r="H116" s="180"/>
      <c r="I116" s="161"/>
      <c r="J116" s="178"/>
      <c r="K116" s="160"/>
      <c r="L116" s="161">
        <f>SUM(AX53:AX89)</f>
        <v>0</v>
      </c>
    </row>
    <row r="117" spans="1:12" ht="14.25" hidden="1" x14ac:dyDescent="0.2">
      <c r="A117" s="178"/>
      <c r="B117" s="119"/>
      <c r="C117" s="180" t="s">
        <v>149</v>
      </c>
      <c r="D117" s="180"/>
      <c r="E117" s="180"/>
      <c r="F117" s="180"/>
      <c r="G117" s="180"/>
      <c r="H117" s="180"/>
      <c r="I117" s="161"/>
      <c r="J117" s="178"/>
      <c r="K117" s="160"/>
      <c r="L117" s="161">
        <f>SUM(AY53:AY89)</f>
        <v>0</v>
      </c>
    </row>
    <row r="118" spans="1:12" ht="14.25" x14ac:dyDescent="0.2">
      <c r="A118" s="178"/>
      <c r="B118" s="119"/>
      <c r="C118" s="180" t="s">
        <v>150</v>
      </c>
      <c r="D118" s="180"/>
      <c r="E118" s="180"/>
      <c r="F118" s="181"/>
      <c r="G118" s="164">
        <f>[3]Source!F212</f>
        <v>2.3992</v>
      </c>
      <c r="H118" s="178"/>
      <c r="I118" s="178"/>
      <c r="J118" s="178"/>
      <c r="K118" s="178"/>
      <c r="L118" s="178"/>
    </row>
    <row r="119" spans="1:12" ht="14.25" hidden="1" customHeight="1" x14ac:dyDescent="0.2">
      <c r="A119" s="178"/>
      <c r="B119" s="119"/>
      <c r="C119" s="180" t="s">
        <v>151</v>
      </c>
      <c r="D119" s="180"/>
      <c r="E119" s="180"/>
      <c r="F119" s="181"/>
      <c r="G119" s="164">
        <f>[3]Source!F213</f>
        <v>0</v>
      </c>
      <c r="H119" s="178"/>
      <c r="I119" s="178"/>
      <c r="J119" s="178"/>
      <c r="K119" s="178"/>
      <c r="L119" s="178"/>
    </row>
    <row r="122" spans="1:12" ht="15" x14ac:dyDescent="0.2">
      <c r="A122" s="182"/>
      <c r="B122" s="183"/>
      <c r="C122" s="184" t="s">
        <v>216</v>
      </c>
      <c r="D122" s="184"/>
      <c r="E122" s="184"/>
      <c r="F122" s="184"/>
      <c r="G122" s="184"/>
      <c r="H122" s="184"/>
      <c r="I122" s="185"/>
      <c r="J122" s="182"/>
      <c r="K122" s="186"/>
      <c r="L122" s="185"/>
    </row>
    <row r="124" spans="1:12" ht="15" hidden="1" x14ac:dyDescent="0.2">
      <c r="A124" s="174"/>
      <c r="B124" s="175"/>
      <c r="C124" s="176" t="s">
        <v>217</v>
      </c>
      <c r="D124" s="176"/>
      <c r="E124" s="176"/>
      <c r="F124" s="176"/>
      <c r="G124" s="176"/>
      <c r="H124" s="176"/>
      <c r="I124" s="165"/>
      <c r="J124" s="174"/>
      <c r="K124" s="177"/>
      <c r="L124" s="165">
        <f>L126+L141+L142</f>
        <v>0</v>
      </c>
    </row>
    <row r="125" spans="1:12" ht="14.25" hidden="1" x14ac:dyDescent="0.2">
      <c r="A125" s="178"/>
      <c r="B125" s="119"/>
      <c r="C125" s="179" t="s">
        <v>127</v>
      </c>
      <c r="D125" s="180"/>
      <c r="E125" s="180"/>
      <c r="F125" s="180"/>
      <c r="G125" s="180"/>
      <c r="H125" s="180"/>
      <c r="I125" s="161"/>
      <c r="J125" s="178"/>
      <c r="K125" s="160"/>
      <c r="L125" s="161"/>
    </row>
    <row r="126" spans="1:12" ht="14.25" hidden="1" x14ac:dyDescent="0.2">
      <c r="A126" s="178"/>
      <c r="B126" s="119"/>
      <c r="C126" s="180" t="s">
        <v>218</v>
      </c>
      <c r="D126" s="180"/>
      <c r="E126" s="180"/>
      <c r="F126" s="180"/>
      <c r="G126" s="180"/>
      <c r="H126" s="180"/>
      <c r="I126" s="161"/>
      <c r="J126" s="178"/>
      <c r="K126" s="160"/>
      <c r="L126" s="161">
        <f>L128+L129+L135+L139</f>
        <v>0</v>
      </c>
    </row>
    <row r="127" spans="1:12" ht="14.25" hidden="1" x14ac:dyDescent="0.2">
      <c r="A127" s="178"/>
      <c r="B127" s="119"/>
      <c r="C127" s="179" t="s">
        <v>127</v>
      </c>
      <c r="D127" s="180"/>
      <c r="E127" s="180"/>
      <c r="F127" s="180"/>
      <c r="G127" s="180"/>
      <c r="H127" s="180"/>
      <c r="I127" s="161"/>
      <c r="J127" s="178"/>
      <c r="K127" s="160"/>
      <c r="L127" s="161"/>
    </row>
    <row r="128" spans="1:12" ht="14.25" hidden="1" x14ac:dyDescent="0.2">
      <c r="A128" s="178"/>
      <c r="B128" s="119"/>
      <c r="C128" s="180" t="s">
        <v>219</v>
      </c>
      <c r="D128" s="180"/>
      <c r="E128" s="180"/>
      <c r="F128" s="180"/>
      <c r="G128" s="180"/>
      <c r="H128" s="180"/>
      <c r="I128" s="161"/>
      <c r="J128" s="178"/>
      <c r="K128" s="160"/>
      <c r="L128" s="161">
        <f>SUMIF(CD52:CD120, 1, AR52:AR120)</f>
        <v>0</v>
      </c>
    </row>
    <row r="129" spans="1:12" ht="14.25" hidden="1" x14ac:dyDescent="0.2">
      <c r="A129" s="178"/>
      <c r="B129" s="119"/>
      <c r="C129" s="180" t="s">
        <v>129</v>
      </c>
      <c r="D129" s="180"/>
      <c r="E129" s="180"/>
      <c r="F129" s="180"/>
      <c r="G129" s="180"/>
      <c r="H129" s="180"/>
      <c r="I129" s="161"/>
      <c r="J129" s="178"/>
      <c r="K129" s="160"/>
      <c r="L129" s="161">
        <f>L131+L134+L133</f>
        <v>0</v>
      </c>
    </row>
    <row r="130" spans="1:12" ht="14.25" hidden="1" x14ac:dyDescent="0.2">
      <c r="A130" s="178"/>
      <c r="B130" s="119"/>
      <c r="C130" s="179" t="s">
        <v>130</v>
      </c>
      <c r="D130" s="180"/>
      <c r="E130" s="180"/>
      <c r="F130" s="180"/>
      <c r="G130" s="180"/>
      <c r="H130" s="180"/>
      <c r="I130" s="161"/>
      <c r="J130" s="178"/>
      <c r="K130" s="160"/>
      <c r="L130" s="161"/>
    </row>
    <row r="131" spans="1:12" ht="14.25" hidden="1" x14ac:dyDescent="0.2">
      <c r="A131" s="178"/>
      <c r="B131" s="119"/>
      <c r="C131" s="180" t="s">
        <v>129</v>
      </c>
      <c r="D131" s="180"/>
      <c r="E131" s="180"/>
      <c r="F131" s="180"/>
      <c r="G131" s="180"/>
      <c r="H131" s="180"/>
      <c r="I131" s="161"/>
      <c r="J131" s="178"/>
      <c r="K131" s="160"/>
      <c r="L131" s="161">
        <f>SUMIF(CD52:CD120, 1, AO52:AO120)</f>
        <v>0</v>
      </c>
    </row>
    <row r="132" spans="1:12" ht="14.25" hidden="1" x14ac:dyDescent="0.2">
      <c r="A132" s="178"/>
      <c r="B132" s="119"/>
      <c r="C132" s="179" t="s">
        <v>131</v>
      </c>
      <c r="D132" s="180"/>
      <c r="E132" s="180"/>
      <c r="F132" s="180"/>
      <c r="G132" s="180"/>
      <c r="H132" s="180"/>
      <c r="I132" s="161"/>
      <c r="J132" s="178"/>
      <c r="K132" s="160"/>
      <c r="L132" s="161"/>
    </row>
    <row r="133" spans="1:12" ht="14.25" hidden="1" x14ac:dyDescent="0.2">
      <c r="A133" s="178"/>
      <c r="B133" s="119"/>
      <c r="C133" s="180" t="s">
        <v>132</v>
      </c>
      <c r="D133" s="180"/>
      <c r="E133" s="180"/>
      <c r="F133" s="180"/>
      <c r="G133" s="180"/>
      <c r="H133" s="180"/>
      <c r="I133" s="161"/>
      <c r="J133" s="178"/>
      <c r="K133" s="160"/>
      <c r="L133" s="161">
        <f>SUMIF(CD52:CD120, 1, AT52:AT120)</f>
        <v>0</v>
      </c>
    </row>
    <row r="134" spans="1:12" ht="14.25" hidden="1" x14ac:dyDescent="0.2">
      <c r="A134" s="178"/>
      <c r="B134" s="119"/>
      <c r="C134" s="180" t="s">
        <v>133</v>
      </c>
      <c r="D134" s="180"/>
      <c r="E134" s="180"/>
      <c r="F134" s="180"/>
      <c r="G134" s="180"/>
      <c r="H134" s="180"/>
      <c r="I134" s="161"/>
      <c r="J134" s="178"/>
      <c r="K134" s="160"/>
      <c r="L134" s="161">
        <f>SUMIF(CD52:CD120, 1, AV52:AV120)</f>
        <v>0</v>
      </c>
    </row>
    <row r="135" spans="1:12" ht="14.25" hidden="1" x14ac:dyDescent="0.2">
      <c r="A135" s="178"/>
      <c r="B135" s="119"/>
      <c r="C135" s="180" t="s">
        <v>134</v>
      </c>
      <c r="D135" s="180"/>
      <c r="E135" s="180"/>
      <c r="F135" s="180"/>
      <c r="G135" s="180"/>
      <c r="H135" s="180"/>
      <c r="I135" s="161"/>
      <c r="J135" s="178"/>
      <c r="K135" s="160"/>
      <c r="L135" s="161">
        <f>L137+L138</f>
        <v>0</v>
      </c>
    </row>
    <row r="136" spans="1:12" ht="14.25" hidden="1" x14ac:dyDescent="0.2">
      <c r="A136" s="178"/>
      <c r="B136" s="119"/>
      <c r="C136" s="179" t="s">
        <v>130</v>
      </c>
      <c r="D136" s="180"/>
      <c r="E136" s="180"/>
      <c r="F136" s="180"/>
      <c r="G136" s="180"/>
      <c r="H136" s="180"/>
      <c r="I136" s="161"/>
      <c r="J136" s="178"/>
      <c r="K136" s="160"/>
      <c r="L136" s="161"/>
    </row>
    <row r="137" spans="1:12" ht="14.25" hidden="1" x14ac:dyDescent="0.2">
      <c r="A137" s="178"/>
      <c r="B137" s="119"/>
      <c r="C137" s="180" t="s">
        <v>135</v>
      </c>
      <c r="D137" s="180"/>
      <c r="E137" s="180"/>
      <c r="F137" s="180"/>
      <c r="G137" s="180"/>
      <c r="H137" s="180"/>
      <c r="I137" s="161"/>
      <c r="J137" s="178"/>
      <c r="K137" s="160"/>
      <c r="L137" s="161">
        <f>SUMIF(CD52:CD120, 1, AW52:AW120)-SUMIF(CD52:CD120, 1, BK52:BK120)</f>
        <v>0</v>
      </c>
    </row>
    <row r="138" spans="1:12" ht="14.25" hidden="1" x14ac:dyDescent="0.2">
      <c r="A138" s="178"/>
      <c r="B138" s="119"/>
      <c r="C138" s="180" t="s">
        <v>136</v>
      </c>
      <c r="D138" s="180"/>
      <c r="E138" s="180"/>
      <c r="F138" s="180"/>
      <c r="G138" s="180"/>
      <c r="H138" s="180"/>
      <c r="I138" s="161"/>
      <c r="J138" s="178"/>
      <c r="K138" s="160"/>
      <c r="L138" s="161">
        <f>SUMIF(CD52:CD120, 1, BC52:BC120)</f>
        <v>0</v>
      </c>
    </row>
    <row r="139" spans="1:12" ht="14.25" hidden="1" x14ac:dyDescent="0.2">
      <c r="A139" s="178"/>
      <c r="B139" s="119"/>
      <c r="C139" s="180" t="s">
        <v>137</v>
      </c>
      <c r="D139" s="180"/>
      <c r="E139" s="180"/>
      <c r="F139" s="180"/>
      <c r="G139" s="180"/>
      <c r="H139" s="180"/>
      <c r="I139" s="161"/>
      <c r="J139" s="178"/>
      <c r="K139" s="160"/>
      <c r="L139" s="161">
        <f>SUMIF(CD52:CD120, 1, BB52:BB120)</f>
        <v>0</v>
      </c>
    </row>
    <row r="140" spans="1:12" ht="14.25" hidden="1" x14ac:dyDescent="0.2">
      <c r="A140" s="178"/>
      <c r="B140" s="119"/>
      <c r="C140" s="180" t="s">
        <v>220</v>
      </c>
      <c r="D140" s="180"/>
      <c r="E140" s="180"/>
      <c r="F140" s="180"/>
      <c r="G140" s="180"/>
      <c r="H140" s="180"/>
      <c r="I140" s="161"/>
      <c r="J140" s="178"/>
      <c r="K140" s="160"/>
      <c r="L140" s="161">
        <f>SUMIF(CD52:CD120, 1, AR52:AR120)+SUMIF(CD52:CD120, 1, AT52:AT120)+SUMIF(CD52:CD120, 1, AV52:AV120)</f>
        <v>0</v>
      </c>
    </row>
    <row r="141" spans="1:12" ht="14.25" hidden="1" x14ac:dyDescent="0.2">
      <c r="A141" s="178"/>
      <c r="B141" s="119"/>
      <c r="C141" s="180" t="s">
        <v>221</v>
      </c>
      <c r="D141" s="180"/>
      <c r="E141" s="180"/>
      <c r="F141" s="180"/>
      <c r="G141" s="180"/>
      <c r="H141" s="180"/>
      <c r="I141" s="161"/>
      <c r="J141" s="178"/>
      <c r="K141" s="160"/>
      <c r="L141" s="161">
        <f>SUMIF(CD52:CD120, 1, AZ52:AZ120)</f>
        <v>0</v>
      </c>
    </row>
    <row r="142" spans="1:12" ht="14.25" hidden="1" x14ac:dyDescent="0.2">
      <c r="A142" s="178"/>
      <c r="B142" s="119"/>
      <c r="C142" s="180" t="s">
        <v>222</v>
      </c>
      <c r="D142" s="180"/>
      <c r="E142" s="180"/>
      <c r="F142" s="180"/>
      <c r="G142" s="180"/>
      <c r="H142" s="180"/>
      <c r="I142" s="161"/>
      <c r="J142" s="178"/>
      <c r="K142" s="160"/>
      <c r="L142" s="161">
        <f>SUMIF(CD52:CD120, 1, BA52:BA120)</f>
        <v>0</v>
      </c>
    </row>
    <row r="143" spans="1:12" hidden="1" x14ac:dyDescent="0.2"/>
    <row r="144" spans="1:12" ht="15" hidden="1" x14ac:dyDescent="0.2">
      <c r="A144" s="174"/>
      <c r="B144" s="175"/>
      <c r="C144" s="176" t="s">
        <v>223</v>
      </c>
      <c r="D144" s="176"/>
      <c r="E144" s="176"/>
      <c r="F144" s="176"/>
      <c r="G144" s="176"/>
      <c r="H144" s="176"/>
      <c r="I144" s="165"/>
      <c r="J144" s="174"/>
      <c r="K144" s="177"/>
      <c r="L144" s="165">
        <f>L146+L161+L162</f>
        <v>0</v>
      </c>
    </row>
    <row r="145" spans="1:12" ht="14.25" hidden="1" x14ac:dyDescent="0.2">
      <c r="A145" s="178"/>
      <c r="B145" s="119"/>
      <c r="C145" s="179" t="s">
        <v>127</v>
      </c>
      <c r="D145" s="180"/>
      <c r="E145" s="180"/>
      <c r="F145" s="180"/>
      <c r="G145" s="180"/>
      <c r="H145" s="180"/>
      <c r="I145" s="161"/>
      <c r="J145" s="178"/>
      <c r="K145" s="160"/>
      <c r="L145" s="161"/>
    </row>
    <row r="146" spans="1:12" ht="14.25" hidden="1" x14ac:dyDescent="0.2">
      <c r="A146" s="178"/>
      <c r="B146" s="119"/>
      <c r="C146" s="180" t="s">
        <v>218</v>
      </c>
      <c r="D146" s="180"/>
      <c r="E146" s="180"/>
      <c r="F146" s="180"/>
      <c r="G146" s="180"/>
      <c r="H146" s="180"/>
      <c r="I146" s="161"/>
      <c r="J146" s="178"/>
      <c r="K146" s="160"/>
      <c r="L146" s="161">
        <f>L148+L149+L155+L159</f>
        <v>0</v>
      </c>
    </row>
    <row r="147" spans="1:12" ht="14.25" hidden="1" x14ac:dyDescent="0.2">
      <c r="A147" s="178"/>
      <c r="B147" s="119"/>
      <c r="C147" s="179" t="s">
        <v>127</v>
      </c>
      <c r="D147" s="180"/>
      <c r="E147" s="180"/>
      <c r="F147" s="180"/>
      <c r="G147" s="180"/>
      <c r="H147" s="180"/>
      <c r="I147" s="161"/>
      <c r="J147" s="178"/>
      <c r="K147" s="160"/>
      <c r="L147" s="161"/>
    </row>
    <row r="148" spans="1:12" ht="14.25" hidden="1" x14ac:dyDescent="0.2">
      <c r="A148" s="178"/>
      <c r="B148" s="119"/>
      <c r="C148" s="180" t="s">
        <v>219</v>
      </c>
      <c r="D148" s="180"/>
      <c r="E148" s="180"/>
      <c r="F148" s="180"/>
      <c r="G148" s="180"/>
      <c r="H148" s="180"/>
      <c r="I148" s="161"/>
      <c r="J148" s="178"/>
      <c r="K148" s="160"/>
      <c r="L148" s="161">
        <f>SUMIF(CD52:CD142, 2, AR52:AR142)</f>
        <v>0</v>
      </c>
    </row>
    <row r="149" spans="1:12" ht="14.25" hidden="1" x14ac:dyDescent="0.2">
      <c r="A149" s="178"/>
      <c r="B149" s="119"/>
      <c r="C149" s="180" t="s">
        <v>129</v>
      </c>
      <c r="D149" s="180"/>
      <c r="E149" s="180"/>
      <c r="F149" s="180"/>
      <c r="G149" s="180"/>
      <c r="H149" s="180"/>
      <c r="I149" s="161"/>
      <c r="J149" s="178"/>
      <c r="K149" s="160"/>
      <c r="L149" s="161">
        <f>L151+L154+L153</f>
        <v>0</v>
      </c>
    </row>
    <row r="150" spans="1:12" ht="14.25" hidden="1" x14ac:dyDescent="0.2">
      <c r="A150" s="178"/>
      <c r="B150" s="119"/>
      <c r="C150" s="179" t="s">
        <v>130</v>
      </c>
      <c r="D150" s="180"/>
      <c r="E150" s="180"/>
      <c r="F150" s="180"/>
      <c r="G150" s="180"/>
      <c r="H150" s="180"/>
      <c r="I150" s="161"/>
      <c r="J150" s="178"/>
      <c r="K150" s="160"/>
      <c r="L150" s="161"/>
    </row>
    <row r="151" spans="1:12" ht="14.25" hidden="1" x14ac:dyDescent="0.2">
      <c r="A151" s="178"/>
      <c r="B151" s="119"/>
      <c r="C151" s="180" t="s">
        <v>129</v>
      </c>
      <c r="D151" s="180"/>
      <c r="E151" s="180"/>
      <c r="F151" s="180"/>
      <c r="G151" s="180"/>
      <c r="H151" s="180"/>
      <c r="I151" s="161"/>
      <c r="J151" s="178"/>
      <c r="K151" s="160"/>
      <c r="L151" s="161">
        <f>SUMIF(CD52:CD142, 2, AO52:AO142)</f>
        <v>0</v>
      </c>
    </row>
    <row r="152" spans="1:12" ht="14.25" hidden="1" x14ac:dyDescent="0.2">
      <c r="A152" s="178"/>
      <c r="B152" s="119"/>
      <c r="C152" s="179" t="s">
        <v>131</v>
      </c>
      <c r="D152" s="180"/>
      <c r="E152" s="180"/>
      <c r="F152" s="180"/>
      <c r="G152" s="180"/>
      <c r="H152" s="180"/>
      <c r="I152" s="161"/>
      <c r="J152" s="178"/>
      <c r="K152" s="160"/>
      <c r="L152" s="161"/>
    </row>
    <row r="153" spans="1:12" ht="14.25" hidden="1" x14ac:dyDescent="0.2">
      <c r="A153" s="178"/>
      <c r="B153" s="119"/>
      <c r="C153" s="180" t="s">
        <v>132</v>
      </c>
      <c r="D153" s="180"/>
      <c r="E153" s="180"/>
      <c r="F153" s="180"/>
      <c r="G153" s="180"/>
      <c r="H153" s="180"/>
      <c r="I153" s="161"/>
      <c r="J153" s="178"/>
      <c r="K153" s="160"/>
      <c r="L153" s="161">
        <f>SUMIF(CD52:CD142, 2, AT52:AT142)</f>
        <v>0</v>
      </c>
    </row>
    <row r="154" spans="1:12" ht="14.25" hidden="1" x14ac:dyDescent="0.2">
      <c r="A154" s="178"/>
      <c r="B154" s="119"/>
      <c r="C154" s="180" t="s">
        <v>133</v>
      </c>
      <c r="D154" s="180"/>
      <c r="E154" s="180"/>
      <c r="F154" s="180"/>
      <c r="G154" s="180"/>
      <c r="H154" s="180"/>
      <c r="I154" s="161"/>
      <c r="J154" s="178"/>
      <c r="K154" s="160"/>
      <c r="L154" s="161">
        <f>SUMIF(CD52:CD142, 2, AV52:AV142)</f>
        <v>0</v>
      </c>
    </row>
    <row r="155" spans="1:12" ht="14.25" hidden="1" x14ac:dyDescent="0.2">
      <c r="A155" s="178"/>
      <c r="B155" s="119"/>
      <c r="C155" s="180" t="s">
        <v>134</v>
      </c>
      <c r="D155" s="180"/>
      <c r="E155" s="180"/>
      <c r="F155" s="180"/>
      <c r="G155" s="180"/>
      <c r="H155" s="180"/>
      <c r="I155" s="161"/>
      <c r="J155" s="178"/>
      <c r="K155" s="160"/>
      <c r="L155" s="161">
        <f>L157+L158</f>
        <v>0</v>
      </c>
    </row>
    <row r="156" spans="1:12" ht="14.25" hidden="1" x14ac:dyDescent="0.2">
      <c r="A156" s="178"/>
      <c r="B156" s="119"/>
      <c r="C156" s="179" t="s">
        <v>130</v>
      </c>
      <c r="D156" s="180"/>
      <c r="E156" s="180"/>
      <c r="F156" s="180"/>
      <c r="G156" s="180"/>
      <c r="H156" s="180"/>
      <c r="I156" s="161"/>
      <c r="J156" s="178"/>
      <c r="K156" s="160"/>
      <c r="L156" s="161"/>
    </row>
    <row r="157" spans="1:12" ht="14.25" hidden="1" x14ac:dyDescent="0.2">
      <c r="A157" s="178"/>
      <c r="B157" s="119"/>
      <c r="C157" s="180" t="s">
        <v>135</v>
      </c>
      <c r="D157" s="180"/>
      <c r="E157" s="180"/>
      <c r="F157" s="180"/>
      <c r="G157" s="180"/>
      <c r="H157" s="180"/>
      <c r="I157" s="161"/>
      <c r="J157" s="178"/>
      <c r="K157" s="160"/>
      <c r="L157" s="161">
        <f>SUMIF(CD52:CD142, 2, AW52:AW142)-SUMIF(CD52:CD142, 2, BK52:BK142)</f>
        <v>0</v>
      </c>
    </row>
    <row r="158" spans="1:12" ht="14.25" hidden="1" x14ac:dyDescent="0.2">
      <c r="A158" s="178"/>
      <c r="B158" s="119"/>
      <c r="C158" s="180" t="s">
        <v>136</v>
      </c>
      <c r="D158" s="180"/>
      <c r="E158" s="180"/>
      <c r="F158" s="180"/>
      <c r="G158" s="180"/>
      <c r="H158" s="180"/>
      <c r="I158" s="161"/>
      <c r="J158" s="178"/>
      <c r="K158" s="160"/>
      <c r="L158" s="161">
        <f>SUMIF(CD52:CD142, 2, BC52:BC142)</f>
        <v>0</v>
      </c>
    </row>
    <row r="159" spans="1:12" ht="14.25" hidden="1" x14ac:dyDescent="0.2">
      <c r="A159" s="178"/>
      <c r="B159" s="119"/>
      <c r="C159" s="180" t="s">
        <v>137</v>
      </c>
      <c r="D159" s="180"/>
      <c r="E159" s="180"/>
      <c r="F159" s="180"/>
      <c r="G159" s="180"/>
      <c r="H159" s="180"/>
      <c r="I159" s="161"/>
      <c r="J159" s="178"/>
      <c r="K159" s="160"/>
      <c r="L159" s="161">
        <f>SUMIF(CD52:CD142, 2, BB52:BB142)</f>
        <v>0</v>
      </c>
    </row>
    <row r="160" spans="1:12" ht="14.25" hidden="1" x14ac:dyDescent="0.2">
      <c r="A160" s="178"/>
      <c r="B160" s="119"/>
      <c r="C160" s="180" t="s">
        <v>220</v>
      </c>
      <c r="D160" s="180"/>
      <c r="E160" s="180"/>
      <c r="F160" s="180"/>
      <c r="G160" s="180"/>
      <c r="H160" s="180"/>
      <c r="I160" s="161"/>
      <c r="J160" s="178"/>
      <c r="K160" s="160"/>
      <c r="L160" s="161">
        <f>SUMIF(CD52:CD142, 2, AR52:AR142)+SUMIF(CD52:CD142, 2, AT52:AT142)+SUMIF(CD52:CD142, 2, AV52:AV142)</f>
        <v>0</v>
      </c>
    </row>
    <row r="161" spans="1:12" ht="14.25" hidden="1" x14ac:dyDescent="0.2">
      <c r="A161" s="178"/>
      <c r="B161" s="119"/>
      <c r="C161" s="180" t="s">
        <v>221</v>
      </c>
      <c r="D161" s="180"/>
      <c r="E161" s="180"/>
      <c r="F161" s="180"/>
      <c r="G161" s="180"/>
      <c r="H161" s="180"/>
      <c r="I161" s="161"/>
      <c r="J161" s="178"/>
      <c r="K161" s="160"/>
      <c r="L161" s="161">
        <f>SUMIF(CD52:CD142, 2, AZ52:AZ142)</f>
        <v>0</v>
      </c>
    </row>
    <row r="162" spans="1:12" ht="14.25" hidden="1" x14ac:dyDescent="0.2">
      <c r="A162" s="178"/>
      <c r="B162" s="119"/>
      <c r="C162" s="180" t="s">
        <v>222</v>
      </c>
      <c r="D162" s="180"/>
      <c r="E162" s="180"/>
      <c r="F162" s="180"/>
      <c r="G162" s="180"/>
      <c r="H162" s="180"/>
      <c r="I162" s="161"/>
      <c r="J162" s="178"/>
      <c r="K162" s="160"/>
      <c r="L162" s="161">
        <f>SUMIF(CD52:CD142, 2, BA52:BA142)</f>
        <v>0</v>
      </c>
    </row>
    <row r="163" spans="1:12" hidden="1" x14ac:dyDescent="0.2"/>
    <row r="164" spans="1:12" ht="15" hidden="1" x14ac:dyDescent="0.2">
      <c r="A164" s="174"/>
      <c r="B164" s="175"/>
      <c r="C164" s="176" t="s">
        <v>224</v>
      </c>
      <c r="D164" s="176"/>
      <c r="E164" s="176"/>
      <c r="F164" s="176"/>
      <c r="G164" s="176"/>
      <c r="H164" s="176"/>
      <c r="I164" s="165"/>
      <c r="J164" s="174"/>
      <c r="K164" s="177"/>
      <c r="L164" s="165">
        <f>L166+L167</f>
        <v>0</v>
      </c>
    </row>
    <row r="165" spans="1:12" ht="14.25" hidden="1" x14ac:dyDescent="0.2">
      <c r="A165" s="178"/>
      <c r="B165" s="119"/>
      <c r="C165" s="179" t="s">
        <v>127</v>
      </c>
      <c r="D165" s="180"/>
      <c r="E165" s="180"/>
      <c r="F165" s="180"/>
      <c r="G165" s="180"/>
      <c r="H165" s="180"/>
      <c r="I165" s="161"/>
      <c r="J165" s="178"/>
      <c r="K165" s="160"/>
      <c r="L165" s="161"/>
    </row>
    <row r="166" spans="1:12" ht="14.25" hidden="1" x14ac:dyDescent="0.2">
      <c r="A166" s="178"/>
      <c r="B166" s="119"/>
      <c r="C166" s="180" t="s">
        <v>142</v>
      </c>
      <c r="D166" s="180"/>
      <c r="E166" s="180"/>
      <c r="F166" s="180"/>
      <c r="G166" s="180"/>
      <c r="H166" s="180"/>
      <c r="I166" s="161"/>
      <c r="J166" s="178"/>
      <c r="K166" s="160"/>
      <c r="L166" s="161">
        <f>SUMIF(CD52:CD162, 3, BK52:BK162)</f>
        <v>0</v>
      </c>
    </row>
    <row r="167" spans="1:12" ht="14.25" hidden="1" x14ac:dyDescent="0.2">
      <c r="A167" s="178"/>
      <c r="B167" s="119"/>
      <c r="C167" s="180" t="s">
        <v>143</v>
      </c>
      <c r="D167" s="180"/>
      <c r="E167" s="180"/>
      <c r="F167" s="180"/>
      <c r="G167" s="180"/>
      <c r="H167" s="180"/>
      <c r="I167" s="161"/>
      <c r="J167" s="178"/>
      <c r="K167" s="160"/>
      <c r="L167" s="161">
        <f>SUMIF(CD52:CD162, 3, BD52:BD162)</f>
        <v>0</v>
      </c>
    </row>
    <row r="169" spans="1:12" ht="15" x14ac:dyDescent="0.2">
      <c r="A169" s="174"/>
      <c r="B169" s="175"/>
      <c r="C169" s="176" t="s">
        <v>225</v>
      </c>
      <c r="D169" s="176"/>
      <c r="E169" s="176"/>
      <c r="F169" s="176"/>
      <c r="G169" s="176"/>
      <c r="H169" s="176"/>
      <c r="I169" s="165"/>
      <c r="J169" s="174"/>
      <c r="K169" s="177"/>
      <c r="L169" s="165">
        <f>L175+L190+L191+L171+L172</f>
        <v>3498.5</v>
      </c>
    </row>
    <row r="170" spans="1:12" ht="14.25" x14ac:dyDescent="0.2">
      <c r="A170" s="178"/>
      <c r="B170" s="119"/>
      <c r="C170" s="179" t="s">
        <v>127</v>
      </c>
      <c r="D170" s="180"/>
      <c r="E170" s="180"/>
      <c r="F170" s="180"/>
      <c r="G170" s="180"/>
      <c r="H170" s="180"/>
      <c r="I170" s="161"/>
      <c r="J170" s="178"/>
      <c r="K170" s="160"/>
      <c r="L170" s="161"/>
    </row>
    <row r="171" spans="1:12" ht="14.25" hidden="1" x14ac:dyDescent="0.2">
      <c r="A171" s="178"/>
      <c r="B171" s="119"/>
      <c r="C171" s="180" t="s">
        <v>226</v>
      </c>
      <c r="D171" s="180"/>
      <c r="E171" s="180"/>
      <c r="F171" s="180"/>
      <c r="G171" s="180"/>
      <c r="H171" s="180"/>
      <c r="I171" s="161"/>
      <c r="J171" s="178"/>
      <c r="K171" s="160"/>
      <c r="L171" s="161"/>
    </row>
    <row r="172" spans="1:12" ht="14.25" hidden="1" x14ac:dyDescent="0.2">
      <c r="A172" s="178"/>
      <c r="B172" s="119"/>
      <c r="C172" s="180" t="s">
        <v>227</v>
      </c>
      <c r="D172" s="180"/>
      <c r="E172" s="180"/>
      <c r="F172" s="180"/>
      <c r="G172" s="180"/>
      <c r="H172" s="180"/>
      <c r="I172" s="161"/>
      <c r="J172" s="178"/>
      <c r="K172" s="160"/>
      <c r="L172" s="161">
        <f>SUM(BO52:BO167)</f>
        <v>0</v>
      </c>
    </row>
    <row r="173" spans="1:12" ht="14.25" x14ac:dyDescent="0.2">
      <c r="A173" s="178"/>
      <c r="B173" s="119"/>
      <c r="C173" s="180" t="s">
        <v>228</v>
      </c>
      <c r="D173" s="180"/>
      <c r="E173" s="180"/>
      <c r="F173" s="180"/>
      <c r="G173" s="180"/>
      <c r="H173" s="180"/>
      <c r="I173" s="161"/>
      <c r="J173" s="178"/>
      <c r="K173" s="160"/>
      <c r="L173" s="161">
        <f>L175+L190+L191</f>
        <v>3498.5</v>
      </c>
    </row>
    <row r="174" spans="1:12" ht="14.25" x14ac:dyDescent="0.2">
      <c r="A174" s="178"/>
      <c r="B174" s="119"/>
      <c r="C174" s="179" t="s">
        <v>127</v>
      </c>
      <c r="D174" s="180"/>
      <c r="E174" s="180"/>
      <c r="F174" s="180"/>
      <c r="G174" s="180"/>
      <c r="H174" s="180"/>
      <c r="I174" s="161"/>
      <c r="J174" s="178"/>
      <c r="K174" s="160"/>
      <c r="L174" s="161"/>
    </row>
    <row r="175" spans="1:12" ht="14.25" x14ac:dyDescent="0.2">
      <c r="A175" s="178"/>
      <c r="B175" s="119"/>
      <c r="C175" s="180" t="s">
        <v>218</v>
      </c>
      <c r="D175" s="180"/>
      <c r="E175" s="180"/>
      <c r="F175" s="180"/>
      <c r="G175" s="180"/>
      <c r="H175" s="180"/>
      <c r="I175" s="161"/>
      <c r="J175" s="178"/>
      <c r="K175" s="160"/>
      <c r="L175" s="161">
        <f>L177+L178+L184+L188</f>
        <v>1665.95</v>
      </c>
    </row>
    <row r="176" spans="1:12" ht="14.25" x14ac:dyDescent="0.2">
      <c r="A176" s="178"/>
      <c r="B176" s="119"/>
      <c r="C176" s="179" t="s">
        <v>127</v>
      </c>
      <c r="D176" s="180"/>
      <c r="E176" s="180"/>
      <c r="F176" s="180"/>
      <c r="G176" s="180"/>
      <c r="H176" s="180"/>
      <c r="I176" s="161"/>
      <c r="J176" s="178"/>
      <c r="K176" s="160"/>
      <c r="L176" s="161"/>
    </row>
    <row r="177" spans="1:12" ht="14.25" x14ac:dyDescent="0.2">
      <c r="A177" s="178"/>
      <c r="B177" s="119"/>
      <c r="C177" s="180" t="s">
        <v>219</v>
      </c>
      <c r="D177" s="180"/>
      <c r="E177" s="180"/>
      <c r="F177" s="180"/>
      <c r="G177" s="180"/>
      <c r="H177" s="180"/>
      <c r="I177" s="161"/>
      <c r="J177" s="178"/>
      <c r="K177" s="160"/>
      <c r="L177" s="161">
        <f>SUMIF(CD52:CD167, 4, AR52:AR167)</f>
        <v>1665.95</v>
      </c>
    </row>
    <row r="178" spans="1:12" ht="14.25" hidden="1" x14ac:dyDescent="0.2">
      <c r="A178" s="178"/>
      <c r="B178" s="119"/>
      <c r="C178" s="180" t="s">
        <v>129</v>
      </c>
      <c r="D178" s="180"/>
      <c r="E178" s="180"/>
      <c r="F178" s="180"/>
      <c r="G178" s="180"/>
      <c r="H178" s="180"/>
      <c r="I178" s="161"/>
      <c r="J178" s="178"/>
      <c r="K178" s="160"/>
      <c r="L178" s="161">
        <f>L180+L183+L182</f>
        <v>0</v>
      </c>
    </row>
    <row r="179" spans="1:12" ht="14.25" hidden="1" x14ac:dyDescent="0.2">
      <c r="A179" s="178"/>
      <c r="B179" s="119"/>
      <c r="C179" s="179" t="s">
        <v>130</v>
      </c>
      <c r="D179" s="180"/>
      <c r="E179" s="180"/>
      <c r="F179" s="180"/>
      <c r="G179" s="180"/>
      <c r="H179" s="180"/>
      <c r="I179" s="161"/>
      <c r="J179" s="178"/>
      <c r="K179" s="160"/>
      <c r="L179" s="161"/>
    </row>
    <row r="180" spans="1:12" ht="14.25" hidden="1" x14ac:dyDescent="0.2">
      <c r="A180" s="178"/>
      <c r="B180" s="119"/>
      <c r="C180" s="180" t="s">
        <v>129</v>
      </c>
      <c r="D180" s="180"/>
      <c r="E180" s="180"/>
      <c r="F180" s="180"/>
      <c r="G180" s="180"/>
      <c r="H180" s="180"/>
      <c r="I180" s="161"/>
      <c r="J180" s="178"/>
      <c r="K180" s="160"/>
      <c r="L180" s="161">
        <f>SUMIF(CD52:CD167, 4, AO52:AO167)</f>
        <v>0</v>
      </c>
    </row>
    <row r="181" spans="1:12" ht="14.25" hidden="1" x14ac:dyDescent="0.2">
      <c r="A181" s="178"/>
      <c r="B181" s="119"/>
      <c r="C181" s="179" t="s">
        <v>131</v>
      </c>
      <c r="D181" s="180"/>
      <c r="E181" s="180"/>
      <c r="F181" s="180"/>
      <c r="G181" s="180"/>
      <c r="H181" s="180"/>
      <c r="I181" s="161"/>
      <c r="J181" s="178"/>
      <c r="K181" s="160"/>
      <c r="L181" s="161"/>
    </row>
    <row r="182" spans="1:12" ht="14.25" hidden="1" x14ac:dyDescent="0.2">
      <c r="A182" s="178"/>
      <c r="B182" s="119"/>
      <c r="C182" s="180" t="s">
        <v>132</v>
      </c>
      <c r="D182" s="180"/>
      <c r="E182" s="180"/>
      <c r="F182" s="180"/>
      <c r="G182" s="180"/>
      <c r="H182" s="180"/>
      <c r="I182" s="161"/>
      <c r="J182" s="178"/>
      <c r="K182" s="160"/>
      <c r="L182" s="161">
        <f>SUMIF(CD52:CD167, 4, AT52:AT167)</f>
        <v>0</v>
      </c>
    </row>
    <row r="183" spans="1:12" ht="14.25" hidden="1" x14ac:dyDescent="0.2">
      <c r="A183" s="178"/>
      <c r="B183" s="119"/>
      <c r="C183" s="180" t="s">
        <v>133</v>
      </c>
      <c r="D183" s="180"/>
      <c r="E183" s="180"/>
      <c r="F183" s="180"/>
      <c r="G183" s="180"/>
      <c r="H183" s="180"/>
      <c r="I183" s="161"/>
      <c r="J183" s="178"/>
      <c r="K183" s="160"/>
      <c r="L183" s="161">
        <f>SUMIF(CD52:CD167, 4, AV52:AV167)</f>
        <v>0</v>
      </c>
    </row>
    <row r="184" spans="1:12" ht="14.25" hidden="1" x14ac:dyDescent="0.2">
      <c r="A184" s="178"/>
      <c r="B184" s="119"/>
      <c r="C184" s="180" t="s">
        <v>134</v>
      </c>
      <c r="D184" s="180"/>
      <c r="E184" s="180"/>
      <c r="F184" s="180"/>
      <c r="G184" s="180"/>
      <c r="H184" s="180"/>
      <c r="I184" s="161"/>
      <c r="J184" s="178"/>
      <c r="K184" s="160"/>
      <c r="L184" s="161">
        <f>L186+L187</f>
        <v>0</v>
      </c>
    </row>
    <row r="185" spans="1:12" ht="14.25" hidden="1" x14ac:dyDescent="0.2">
      <c r="A185" s="178"/>
      <c r="B185" s="119"/>
      <c r="C185" s="179" t="s">
        <v>130</v>
      </c>
      <c r="D185" s="180"/>
      <c r="E185" s="180"/>
      <c r="F185" s="180"/>
      <c r="G185" s="180"/>
      <c r="H185" s="180"/>
      <c r="I185" s="161"/>
      <c r="J185" s="178"/>
      <c r="K185" s="160"/>
      <c r="L185" s="161"/>
    </row>
    <row r="186" spans="1:12" ht="14.25" hidden="1" x14ac:dyDescent="0.2">
      <c r="A186" s="178"/>
      <c r="B186" s="119"/>
      <c r="C186" s="180" t="s">
        <v>135</v>
      </c>
      <c r="D186" s="180"/>
      <c r="E186" s="180"/>
      <c r="F186" s="180"/>
      <c r="G186" s="180"/>
      <c r="H186" s="180"/>
      <c r="I186" s="161"/>
      <c r="J186" s="178"/>
      <c r="K186" s="160"/>
      <c r="L186" s="161">
        <f>SUMIF(CD52:CD167, 4, AW52:AW167)-SUMIF(CD52:CD167, 4, BK52:BK167)</f>
        <v>0</v>
      </c>
    </row>
    <row r="187" spans="1:12" ht="14.25" hidden="1" x14ac:dyDescent="0.2">
      <c r="A187" s="178"/>
      <c r="B187" s="119"/>
      <c r="C187" s="180" t="s">
        <v>136</v>
      </c>
      <c r="D187" s="180"/>
      <c r="E187" s="180"/>
      <c r="F187" s="180"/>
      <c r="G187" s="180"/>
      <c r="H187" s="180"/>
      <c r="I187" s="161"/>
      <c r="J187" s="178"/>
      <c r="K187" s="160"/>
      <c r="L187" s="161">
        <f>SUMIF(CD52:CD167, 4, BC52:BC167)</f>
        <v>0</v>
      </c>
    </row>
    <row r="188" spans="1:12" ht="14.25" hidden="1" x14ac:dyDescent="0.2">
      <c r="A188" s="178"/>
      <c r="B188" s="119"/>
      <c r="C188" s="180" t="s">
        <v>137</v>
      </c>
      <c r="D188" s="180"/>
      <c r="E188" s="180"/>
      <c r="F188" s="180"/>
      <c r="G188" s="180"/>
      <c r="H188" s="180"/>
      <c r="I188" s="161"/>
      <c r="J188" s="178"/>
      <c r="K188" s="160"/>
      <c r="L188" s="161">
        <f>SUMIF(CD52:CD167, 4, BB52:BB167)</f>
        <v>0</v>
      </c>
    </row>
    <row r="189" spans="1:12" ht="14.25" x14ac:dyDescent="0.2">
      <c r="A189" s="178"/>
      <c r="B189" s="119"/>
      <c r="C189" s="180" t="s">
        <v>220</v>
      </c>
      <c r="D189" s="180"/>
      <c r="E189" s="180"/>
      <c r="F189" s="180"/>
      <c r="G189" s="180"/>
      <c r="H189" s="180"/>
      <c r="I189" s="161"/>
      <c r="J189" s="178"/>
      <c r="K189" s="160"/>
      <c r="L189" s="161">
        <f>SUMIF(CD52:CD167, 4, AR52:AR167)+SUMIF(CD52:CD167, 4, AT52:AT167)+SUMIF(CD52:CD167, 4, AV52:AV167)</f>
        <v>1665.95</v>
      </c>
    </row>
    <row r="190" spans="1:12" ht="14.25" x14ac:dyDescent="0.2">
      <c r="A190" s="178"/>
      <c r="B190" s="119"/>
      <c r="C190" s="180" t="s">
        <v>221</v>
      </c>
      <c r="D190" s="180"/>
      <c r="E190" s="180"/>
      <c r="F190" s="180"/>
      <c r="G190" s="180"/>
      <c r="H190" s="180"/>
      <c r="I190" s="161"/>
      <c r="J190" s="178"/>
      <c r="K190" s="160"/>
      <c r="L190" s="161">
        <f>SUMIF(CD52:CD167, 4, AZ52:AZ167)</f>
        <v>1232.8100000000002</v>
      </c>
    </row>
    <row r="191" spans="1:12" ht="14.25" x14ac:dyDescent="0.2">
      <c r="A191" s="178"/>
      <c r="B191" s="119"/>
      <c r="C191" s="180" t="s">
        <v>222</v>
      </c>
      <c r="D191" s="180"/>
      <c r="E191" s="180"/>
      <c r="F191" s="180"/>
      <c r="G191" s="180"/>
      <c r="H191" s="180"/>
      <c r="I191" s="161"/>
      <c r="J191" s="178"/>
      <c r="K191" s="160"/>
      <c r="L191" s="161">
        <f>SUMIF(CD52:CD167, 4, BA52:BA167)</f>
        <v>599.74</v>
      </c>
    </row>
    <row r="193" spans="1:12" ht="15" x14ac:dyDescent="0.2">
      <c r="A193" s="174"/>
      <c r="B193" s="175"/>
      <c r="C193" s="176" t="s">
        <v>229</v>
      </c>
      <c r="D193" s="176"/>
      <c r="E193" s="176"/>
      <c r="F193" s="176"/>
      <c r="G193" s="176"/>
      <c r="H193" s="176"/>
      <c r="I193" s="165"/>
      <c r="J193" s="174"/>
      <c r="K193" s="177"/>
      <c r="L193" s="165">
        <f>L124+L144+L164+L169</f>
        <v>3498.5</v>
      </c>
    </row>
    <row r="194" spans="1:12" ht="14.25" x14ac:dyDescent="0.2">
      <c r="A194" s="178"/>
      <c r="B194" s="119"/>
      <c r="C194" s="179" t="s">
        <v>127</v>
      </c>
      <c r="D194" s="180"/>
      <c r="E194" s="180"/>
      <c r="F194" s="180"/>
      <c r="G194" s="180"/>
      <c r="H194" s="180"/>
      <c r="I194" s="161"/>
      <c r="J194" s="178"/>
      <c r="K194" s="160"/>
      <c r="L194" s="161"/>
    </row>
    <row r="195" spans="1:12" ht="14.25" x14ac:dyDescent="0.2">
      <c r="A195" s="178"/>
      <c r="B195" s="119"/>
      <c r="C195" s="180" t="s">
        <v>218</v>
      </c>
      <c r="D195" s="180"/>
      <c r="E195" s="180"/>
      <c r="F195" s="180"/>
      <c r="G195" s="180"/>
      <c r="H195" s="180"/>
      <c r="I195" s="161"/>
      <c r="J195" s="178"/>
      <c r="K195" s="160"/>
      <c r="L195" s="161">
        <f>L197+L198+L204+L208</f>
        <v>1665.95</v>
      </c>
    </row>
    <row r="196" spans="1:12" ht="14.25" x14ac:dyDescent="0.2">
      <c r="A196" s="178"/>
      <c r="B196" s="119"/>
      <c r="C196" s="179" t="s">
        <v>127</v>
      </c>
      <c r="D196" s="180"/>
      <c r="E196" s="180"/>
      <c r="F196" s="180"/>
      <c r="G196" s="180"/>
      <c r="H196" s="180"/>
      <c r="I196" s="161"/>
      <c r="J196" s="178"/>
      <c r="K196" s="160"/>
      <c r="L196" s="161"/>
    </row>
    <row r="197" spans="1:12" ht="14.25" x14ac:dyDescent="0.2">
      <c r="A197" s="178"/>
      <c r="B197" s="119"/>
      <c r="C197" s="180" t="s">
        <v>219</v>
      </c>
      <c r="D197" s="180"/>
      <c r="E197" s="180"/>
      <c r="F197" s="180"/>
      <c r="G197" s="180"/>
      <c r="H197" s="180"/>
      <c r="I197" s="161"/>
      <c r="J197" s="178"/>
      <c r="K197" s="160"/>
      <c r="L197" s="161">
        <f>SUM(AR52:AR191)</f>
        <v>1665.95</v>
      </c>
    </row>
    <row r="198" spans="1:12" ht="14.25" hidden="1" x14ac:dyDescent="0.2">
      <c r="A198" s="178"/>
      <c r="B198" s="119"/>
      <c r="C198" s="180" t="s">
        <v>129</v>
      </c>
      <c r="D198" s="180"/>
      <c r="E198" s="180"/>
      <c r="F198" s="180"/>
      <c r="G198" s="180"/>
      <c r="H198" s="180"/>
      <c r="I198" s="161"/>
      <c r="J198" s="178"/>
      <c r="K198" s="160"/>
      <c r="L198" s="161">
        <f>L200+L203+L202</f>
        <v>0</v>
      </c>
    </row>
    <row r="199" spans="1:12" ht="14.25" hidden="1" x14ac:dyDescent="0.2">
      <c r="A199" s="178"/>
      <c r="B199" s="119"/>
      <c r="C199" s="179" t="s">
        <v>130</v>
      </c>
      <c r="D199" s="180"/>
      <c r="E199" s="180"/>
      <c r="F199" s="180"/>
      <c r="G199" s="180"/>
      <c r="H199" s="180"/>
      <c r="I199" s="161"/>
      <c r="J199" s="178"/>
      <c r="K199" s="160"/>
      <c r="L199" s="161"/>
    </row>
    <row r="200" spans="1:12" ht="14.25" hidden="1" x14ac:dyDescent="0.2">
      <c r="A200" s="178"/>
      <c r="B200" s="119"/>
      <c r="C200" s="180" t="s">
        <v>129</v>
      </c>
      <c r="D200" s="180"/>
      <c r="E200" s="180"/>
      <c r="F200" s="180"/>
      <c r="G200" s="180"/>
      <c r="H200" s="180"/>
      <c r="I200" s="161"/>
      <c r="J200" s="178"/>
      <c r="K200" s="160"/>
      <c r="L200" s="161">
        <f>SUM(AO52:AO191)</f>
        <v>0</v>
      </c>
    </row>
    <row r="201" spans="1:12" ht="14.25" hidden="1" x14ac:dyDescent="0.2">
      <c r="A201" s="178"/>
      <c r="B201" s="119"/>
      <c r="C201" s="179" t="s">
        <v>131</v>
      </c>
      <c r="D201" s="180"/>
      <c r="E201" s="180"/>
      <c r="F201" s="180"/>
      <c r="G201" s="180"/>
      <c r="H201" s="180"/>
      <c r="I201" s="161"/>
      <c r="J201" s="178"/>
      <c r="K201" s="160"/>
      <c r="L201" s="161"/>
    </row>
    <row r="202" spans="1:12" ht="14.25" hidden="1" x14ac:dyDescent="0.2">
      <c r="A202" s="178"/>
      <c r="B202" s="119"/>
      <c r="C202" s="180" t="s">
        <v>132</v>
      </c>
      <c r="D202" s="180"/>
      <c r="E202" s="180"/>
      <c r="F202" s="180"/>
      <c r="G202" s="180"/>
      <c r="H202" s="180"/>
      <c r="I202" s="161"/>
      <c r="J202" s="178"/>
      <c r="K202" s="160"/>
      <c r="L202" s="161">
        <f>SUM(AT52:AT191)</f>
        <v>0</v>
      </c>
    </row>
    <row r="203" spans="1:12" ht="14.25" hidden="1" x14ac:dyDescent="0.2">
      <c r="A203" s="178"/>
      <c r="B203" s="119"/>
      <c r="C203" s="180" t="s">
        <v>133</v>
      </c>
      <c r="D203" s="180"/>
      <c r="E203" s="180"/>
      <c r="F203" s="180"/>
      <c r="G203" s="180"/>
      <c r="H203" s="180"/>
      <c r="I203" s="161"/>
      <c r="J203" s="178"/>
      <c r="K203" s="160"/>
      <c r="L203" s="161">
        <f>SUM(AV52:AV191)</f>
        <v>0</v>
      </c>
    </row>
    <row r="204" spans="1:12" ht="14.25" hidden="1" x14ac:dyDescent="0.2">
      <c r="A204" s="178"/>
      <c r="B204" s="119"/>
      <c r="C204" s="180" t="s">
        <v>134</v>
      </c>
      <c r="D204" s="180"/>
      <c r="E204" s="180"/>
      <c r="F204" s="180"/>
      <c r="G204" s="180"/>
      <c r="H204" s="180"/>
      <c r="I204" s="161"/>
      <c r="J204" s="178"/>
      <c r="K204" s="160"/>
      <c r="L204" s="161">
        <f>L206+L207</f>
        <v>0</v>
      </c>
    </row>
    <row r="205" spans="1:12" ht="14.25" hidden="1" x14ac:dyDescent="0.2">
      <c r="A205" s="178"/>
      <c r="B205" s="119"/>
      <c r="C205" s="179" t="s">
        <v>130</v>
      </c>
      <c r="D205" s="180"/>
      <c r="E205" s="180"/>
      <c r="F205" s="180"/>
      <c r="G205" s="180"/>
      <c r="H205" s="180"/>
      <c r="I205" s="161"/>
      <c r="J205" s="178"/>
      <c r="K205" s="160"/>
      <c r="L205" s="161"/>
    </row>
    <row r="206" spans="1:12" ht="14.25" hidden="1" x14ac:dyDescent="0.2">
      <c r="A206" s="178"/>
      <c r="B206" s="119"/>
      <c r="C206" s="180" t="s">
        <v>135</v>
      </c>
      <c r="D206" s="180"/>
      <c r="E206" s="180"/>
      <c r="F206" s="180"/>
      <c r="G206" s="180"/>
      <c r="H206" s="180"/>
      <c r="I206" s="161"/>
      <c r="J206" s="178"/>
      <c r="K206" s="160"/>
      <c r="L206" s="161">
        <f>SUM(AW52:AW191)-SUM(BK52:BK191)</f>
        <v>0</v>
      </c>
    </row>
    <row r="207" spans="1:12" ht="14.25" hidden="1" x14ac:dyDescent="0.2">
      <c r="A207" s="178"/>
      <c r="B207" s="119"/>
      <c r="C207" s="180" t="s">
        <v>136</v>
      </c>
      <c r="D207" s="180"/>
      <c r="E207" s="180"/>
      <c r="F207" s="180"/>
      <c r="G207" s="180"/>
      <c r="H207" s="180"/>
      <c r="I207" s="161"/>
      <c r="J207" s="178"/>
      <c r="K207" s="160"/>
      <c r="L207" s="161">
        <f>SUM(BC52:BC191)</f>
        <v>0</v>
      </c>
    </row>
    <row r="208" spans="1:12" ht="14.25" hidden="1" x14ac:dyDescent="0.2">
      <c r="A208" s="178"/>
      <c r="B208" s="119"/>
      <c r="C208" s="180" t="s">
        <v>137</v>
      </c>
      <c r="D208" s="180"/>
      <c r="E208" s="180"/>
      <c r="F208" s="180"/>
      <c r="G208" s="180"/>
      <c r="H208" s="180"/>
      <c r="I208" s="161"/>
      <c r="J208" s="178"/>
      <c r="K208" s="160"/>
      <c r="L208" s="161">
        <f>SUM(BB52:BB191)</f>
        <v>0</v>
      </c>
    </row>
    <row r="209" spans="1:12" ht="14.25" x14ac:dyDescent="0.2">
      <c r="A209" s="178"/>
      <c r="B209" s="119"/>
      <c r="C209" s="180" t="s">
        <v>138</v>
      </c>
      <c r="D209" s="180"/>
      <c r="E209" s="180"/>
      <c r="F209" s="180"/>
      <c r="G209" s="180"/>
      <c r="H209" s="180"/>
      <c r="I209" s="161"/>
      <c r="J209" s="178"/>
      <c r="K209" s="160"/>
      <c r="L209" s="161">
        <f>SUM(AR52:AR191)+SUM(AT52:AT191)+SUM(AV52:AV191)</f>
        <v>1665.95</v>
      </c>
    </row>
    <row r="210" spans="1:12" ht="14.25" x14ac:dyDescent="0.2">
      <c r="A210" s="178"/>
      <c r="B210" s="119"/>
      <c r="C210" s="180" t="s">
        <v>139</v>
      </c>
      <c r="D210" s="180"/>
      <c r="E210" s="180"/>
      <c r="F210" s="180"/>
      <c r="G210" s="180"/>
      <c r="H210" s="180"/>
      <c r="I210" s="161"/>
      <c r="J210" s="178"/>
      <c r="K210" s="160"/>
      <c r="L210" s="161">
        <f>SUM(AZ52:AZ191)</f>
        <v>1232.8100000000002</v>
      </c>
    </row>
    <row r="211" spans="1:12" ht="14.25" x14ac:dyDescent="0.2">
      <c r="A211" s="178"/>
      <c r="B211" s="119"/>
      <c r="C211" s="180" t="s">
        <v>140</v>
      </c>
      <c r="D211" s="180"/>
      <c r="E211" s="180"/>
      <c r="F211" s="180"/>
      <c r="G211" s="180"/>
      <c r="H211" s="180"/>
      <c r="I211" s="161"/>
      <c r="J211" s="178"/>
      <c r="K211" s="160"/>
      <c r="L211" s="161">
        <f>SUM(BA52:BA191)</f>
        <v>599.74</v>
      </c>
    </row>
    <row r="212" spans="1:12" ht="14.25" hidden="1" x14ac:dyDescent="0.2">
      <c r="A212" s="178"/>
      <c r="B212" s="119"/>
      <c r="C212" s="180" t="s">
        <v>230</v>
      </c>
      <c r="D212" s="180"/>
      <c r="E212" s="180"/>
      <c r="F212" s="180"/>
      <c r="G212" s="180"/>
      <c r="H212" s="180"/>
      <c r="I212" s="161"/>
      <c r="J212" s="178"/>
      <c r="K212" s="160"/>
      <c r="L212" s="161">
        <f>L214+L215</f>
        <v>0</v>
      </c>
    </row>
    <row r="213" spans="1:12" ht="14.25" hidden="1" x14ac:dyDescent="0.2">
      <c r="A213" s="178"/>
      <c r="B213" s="119"/>
      <c r="C213" s="179" t="s">
        <v>127</v>
      </c>
      <c r="D213" s="180"/>
      <c r="E213" s="180"/>
      <c r="F213" s="180"/>
      <c r="G213" s="180"/>
      <c r="H213" s="180"/>
      <c r="I213" s="161"/>
      <c r="J213" s="178"/>
      <c r="K213" s="160"/>
      <c r="L213" s="161"/>
    </row>
    <row r="214" spans="1:12" ht="14.25" hidden="1" x14ac:dyDescent="0.2">
      <c r="A214" s="178"/>
      <c r="B214" s="119"/>
      <c r="C214" s="180" t="s">
        <v>142</v>
      </c>
      <c r="D214" s="180"/>
      <c r="E214" s="180"/>
      <c r="F214" s="180"/>
      <c r="G214" s="180"/>
      <c r="H214" s="180"/>
      <c r="I214" s="161"/>
      <c r="J214" s="178"/>
      <c r="K214" s="160"/>
      <c r="L214" s="161">
        <f>SUM(BK52:BK191)</f>
        <v>0</v>
      </c>
    </row>
    <row r="215" spans="1:12" ht="14.25" hidden="1" x14ac:dyDescent="0.2">
      <c r="A215" s="178"/>
      <c r="B215" s="119"/>
      <c r="C215" s="180" t="s">
        <v>143</v>
      </c>
      <c r="D215" s="180"/>
      <c r="E215" s="180"/>
      <c r="F215" s="180"/>
      <c r="G215" s="180"/>
      <c r="H215" s="180"/>
      <c r="I215" s="161"/>
      <c r="J215" s="178"/>
      <c r="K215" s="160"/>
      <c r="L215" s="161">
        <f>SUM(BD52:BD191)</f>
        <v>0</v>
      </c>
    </row>
    <row r="216" spans="1:12" ht="14.25" x14ac:dyDescent="0.2">
      <c r="A216" s="178"/>
      <c r="B216" s="119"/>
      <c r="C216" s="180" t="s">
        <v>231</v>
      </c>
      <c r="D216" s="180"/>
      <c r="E216" s="180"/>
      <c r="F216" s="180"/>
      <c r="G216" s="180"/>
      <c r="H216" s="180"/>
      <c r="I216" s="161"/>
      <c r="J216" s="178"/>
      <c r="K216" s="160"/>
      <c r="L216" s="161">
        <f>L169</f>
        <v>3498.5</v>
      </c>
    </row>
    <row r="217" spans="1:12" ht="14.25" x14ac:dyDescent="0.2">
      <c r="A217" s="178"/>
      <c r="B217" s="119"/>
      <c r="C217" s="176" t="s">
        <v>147</v>
      </c>
      <c r="D217" s="180"/>
      <c r="E217" s="180"/>
      <c r="F217" s="180"/>
      <c r="G217" s="180"/>
      <c r="H217" s="180"/>
      <c r="I217" s="161"/>
      <c r="J217" s="178"/>
      <c r="K217" s="160"/>
      <c r="L217" s="161"/>
    </row>
    <row r="218" spans="1:12" ht="14.25" hidden="1" x14ac:dyDescent="0.2">
      <c r="A218" s="178"/>
      <c r="B218" s="119"/>
      <c r="C218" s="180" t="s">
        <v>148</v>
      </c>
      <c r="D218" s="180"/>
      <c r="E218" s="180"/>
      <c r="F218" s="180"/>
      <c r="G218" s="180"/>
      <c r="H218" s="180"/>
      <c r="I218" s="161"/>
      <c r="J218" s="178"/>
      <c r="K218" s="160"/>
      <c r="L218" s="161">
        <f>SUM(AX52:AX191)</f>
        <v>0</v>
      </c>
    </row>
    <row r="219" spans="1:12" ht="14.25" hidden="1" x14ac:dyDescent="0.2">
      <c r="A219" s="178"/>
      <c r="B219" s="119"/>
      <c r="C219" s="180" t="s">
        <v>149</v>
      </c>
      <c r="D219" s="180"/>
      <c r="E219" s="180"/>
      <c r="F219" s="180"/>
      <c r="G219" s="180"/>
      <c r="H219" s="180"/>
      <c r="I219" s="161"/>
      <c r="J219" s="178"/>
      <c r="K219" s="160"/>
      <c r="L219" s="161">
        <f>SUM(AY52:AY191)</f>
        <v>0</v>
      </c>
    </row>
    <row r="220" spans="1:12" ht="14.25" x14ac:dyDescent="0.2">
      <c r="A220" s="178"/>
      <c r="B220" s="119"/>
      <c r="C220" s="180" t="s">
        <v>150</v>
      </c>
      <c r="D220" s="180"/>
      <c r="E220" s="180"/>
      <c r="F220" s="181"/>
      <c r="G220" s="164">
        <f>[3]Source!F242</f>
        <v>2.3992</v>
      </c>
      <c r="H220" s="178"/>
      <c r="I220" s="178"/>
      <c r="J220" s="178"/>
      <c r="K220" s="178"/>
      <c r="L220" s="178"/>
    </row>
    <row r="221" spans="1:12" ht="14.25" hidden="1" customHeight="1" x14ac:dyDescent="0.2">
      <c r="A221" s="178"/>
      <c r="B221" s="119"/>
      <c r="C221" s="180" t="s">
        <v>151</v>
      </c>
      <c r="D221" s="180"/>
      <c r="E221" s="180"/>
      <c r="F221" s="181"/>
      <c r="G221" s="164">
        <f>[3]Source!F243</f>
        <v>0</v>
      </c>
      <c r="H221" s="178"/>
      <c r="I221" s="178"/>
      <c r="J221" s="178"/>
      <c r="K221" s="178"/>
      <c r="L221" s="178"/>
    </row>
    <row r="225" spans="1:12" ht="14.25" customHeight="1" x14ac:dyDescent="0.2">
      <c r="A225" s="187"/>
      <c r="B225" s="188" t="s">
        <v>232</v>
      </c>
      <c r="C225" s="189" t="str">
        <f>IF([3]Source!AC12&lt;&gt;"", [3]Source!AC12," ")</f>
        <v xml:space="preserve"> </v>
      </c>
      <c r="D225" s="140"/>
      <c r="E225" s="140"/>
      <c r="F225" s="140"/>
      <c r="G225" s="140"/>
      <c r="H225" s="190" t="str">
        <f>IF([3]Source!AB12&lt;&gt;"", [3]Source!AB12," ")</f>
        <v xml:space="preserve"> </v>
      </c>
      <c r="I225" s="191"/>
      <c r="J225" s="191"/>
      <c r="K225" s="192"/>
      <c r="L225" s="192"/>
    </row>
    <row r="226" spans="1:12" ht="14.25" customHeight="1" x14ac:dyDescent="0.2">
      <c r="A226" s="187"/>
      <c r="B226" s="193"/>
      <c r="C226" s="194" t="s">
        <v>233</v>
      </c>
      <c r="D226" s="194"/>
      <c r="E226" s="194"/>
      <c r="F226" s="194"/>
      <c r="G226" s="194"/>
      <c r="H226" s="191"/>
      <c r="I226" s="191"/>
      <c r="J226" s="191"/>
      <c r="K226" s="192"/>
      <c r="L226" s="192"/>
    </row>
    <row r="227" spans="1:12" ht="14.25" customHeight="1" x14ac:dyDescent="0.2">
      <c r="A227" s="187"/>
      <c r="B227" s="193"/>
      <c r="C227" s="14"/>
      <c r="D227" s="14"/>
      <c r="E227" s="14"/>
      <c r="F227" s="14"/>
      <c r="G227" s="14"/>
      <c r="H227" s="191"/>
      <c r="I227" s="191"/>
      <c r="J227" s="191"/>
      <c r="K227" s="192"/>
      <c r="L227" s="192"/>
    </row>
    <row r="228" spans="1:12" ht="14.25" customHeight="1" x14ac:dyDescent="0.2">
      <c r="A228" s="187"/>
      <c r="B228" s="188" t="s">
        <v>234</v>
      </c>
      <c r="C228" s="189" t="str">
        <f>IF([3]Source!AE12&lt;&gt;"", [3]Source!AE12," ")</f>
        <v xml:space="preserve"> </v>
      </c>
      <c r="D228" s="140"/>
      <c r="E228" s="140"/>
      <c r="F228" s="140"/>
      <c r="G228" s="140"/>
      <c r="H228" s="190" t="str">
        <f>IF([3]Source!AD12&lt;&gt;"", [3]Source!AD12," ")</f>
        <v xml:space="preserve"> </v>
      </c>
      <c r="I228" s="191"/>
      <c r="J228" s="191"/>
      <c r="K228" s="192"/>
      <c r="L228" s="192"/>
    </row>
    <row r="229" spans="1:12" ht="14.25" customHeight="1" x14ac:dyDescent="0.2">
      <c r="A229" s="14"/>
      <c r="B229" s="14"/>
      <c r="C229" s="194" t="s">
        <v>233</v>
      </c>
      <c r="D229" s="194"/>
      <c r="E229" s="194"/>
      <c r="F229" s="194"/>
      <c r="G229" s="194"/>
      <c r="H229" s="191"/>
      <c r="I229" s="191"/>
      <c r="J229" s="191"/>
      <c r="K229" s="192"/>
      <c r="L229" s="192"/>
    </row>
  </sheetData>
  <mergeCells count="175">
    <mergeCell ref="C218:H218"/>
    <mergeCell ref="C219:H219"/>
    <mergeCell ref="C220:F220"/>
    <mergeCell ref="C221:F221"/>
    <mergeCell ref="C226:G226"/>
    <mergeCell ref="C229:G229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7:H187"/>
    <mergeCell ref="C188:H188"/>
    <mergeCell ref="C189:H189"/>
    <mergeCell ref="C190:H190"/>
    <mergeCell ref="C191:H191"/>
    <mergeCell ref="C193:H193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1:H161"/>
    <mergeCell ref="C162:H162"/>
    <mergeCell ref="C164:H164"/>
    <mergeCell ref="C165:H165"/>
    <mergeCell ref="C166:H166"/>
    <mergeCell ref="C167:H167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42:H142"/>
    <mergeCell ref="C144:H144"/>
    <mergeCell ref="C145:H145"/>
    <mergeCell ref="C146:H146"/>
    <mergeCell ref="C147:H147"/>
    <mergeCell ref="C148:H148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5:H115"/>
    <mergeCell ref="C116:H116"/>
    <mergeCell ref="C117:H117"/>
    <mergeCell ref="C118:F118"/>
    <mergeCell ref="C119:F119"/>
    <mergeCell ref="C122:H122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ВЛ10-3</vt:lpstr>
      <vt:lpstr>ПНРМТП-3</vt:lpstr>
      <vt:lpstr>ПНРВЛ10</vt:lpstr>
      <vt:lpstr>ПНРВЛ0,4</vt:lpstr>
      <vt:lpstr>'ВЛ10-3'!Print_Area</vt:lpstr>
      <vt:lpstr>'ПНРВЛ0,4'!Print_Area</vt:lpstr>
      <vt:lpstr>ПНРВЛ10!Print_Area</vt:lpstr>
      <vt:lpstr>'ПНРМТП-3'!Print_Area</vt:lpstr>
      <vt:lpstr>'ВЛ10-3'!Print_Titles</vt:lpstr>
      <vt:lpstr>ПНРВЛ10!Print_Titles</vt:lpstr>
      <vt:lpstr>'ПНРМТП-3'!Print_Titles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Ольга</dc:creator>
  <cp:lastModifiedBy>Сидорова Ольга</cp:lastModifiedBy>
  <dcterms:created xsi:type="dcterms:W3CDTF">2026-02-19T11:01:06Z</dcterms:created>
  <dcterms:modified xsi:type="dcterms:W3CDTF">2026-02-19T11:01:18Z</dcterms:modified>
</cp:coreProperties>
</file>